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ebserhnet-my.sharepoint.com/personal/ramon_sousa_ebserh_gov_br/Documents/Documentos/EBSERH/Manual de Manutenção/Manual final/Revisão dos Anexos 21-12-22/"/>
    </mc:Choice>
  </mc:AlternateContent>
  <xr:revisionPtr revIDLastSave="0" documentId="13_ncr:1_{92C37ED9-61DE-4D5F-89DD-D2D323D852AF}" xr6:coauthVersionLast="45" xr6:coauthVersionMax="47" xr10:uidLastSave="{00000000-0000-0000-0000-000000000000}"/>
  <bookViews>
    <workbookView xWindow="-120" yWindow="-120" windowWidth="24240" windowHeight="13140" firstSheet="1" activeTab="5" xr2:uid="{00000000-000D-0000-FFFF-FFFF00000000}"/>
  </bookViews>
  <sheets>
    <sheet name="Geral" sheetId="1" r:id="rId1"/>
    <sheet name="Painel de maturidade" sheetId="4" r:id="rId2"/>
    <sheet name="Classificação de Melhoria" sheetId="6" r:id="rId3"/>
    <sheet name="Questões para Pontuar" sheetId="2" r:id="rId4"/>
    <sheet name="Meta Nível 2" sheetId="15" r:id="rId5"/>
    <sheet name="Pontuação - Apoio" sheetId="3" r:id="rId6"/>
  </sheets>
  <definedNames>
    <definedName name="_xlnm._FilterDatabase" localSheetId="0" hidden="1">Geral!$C$7:$D$42</definedName>
    <definedName name="_xlnm._FilterDatabase" localSheetId="3" hidden="1">'Questões para Pontuar'!$O$5:$O$115</definedName>
    <definedName name="_xlnm.Print_Area" localSheetId="0">Geral!$B$5:$E$57</definedName>
    <definedName name="_xlnm.Print_Area" localSheetId="3">'Questões para Pontuar'!$B$1:$M$120</definedName>
    <definedName name="_xlnm.Print_Titles" localSheetId="3">'Questões para Pontuar'!$1:$4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1" roundtripDataSignature="AMtx7mhQCcoSlKjAACBS3Txg2GC640q/Qw=="/>
    </ext>
  </extLst>
</workbook>
</file>

<file path=xl/calcChain.xml><?xml version="1.0" encoding="utf-8"?>
<calcChain xmlns="http://schemas.openxmlformats.org/spreadsheetml/2006/main">
  <c r="C24" i="4" l="1"/>
  <c r="AL37" i="3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AG115" i="3"/>
  <c r="AG114" i="3"/>
  <c r="AG113" i="3"/>
  <c r="AG112" i="3"/>
  <c r="AG111" i="3"/>
  <c r="AG110" i="3"/>
  <c r="AG109" i="3"/>
  <c r="AG108" i="3"/>
  <c r="AG107" i="3"/>
  <c r="AG106" i="3"/>
  <c r="AG105" i="3"/>
  <c r="AG104" i="3"/>
  <c r="AG103" i="3"/>
  <c r="AG102" i="3"/>
  <c r="AG101" i="3"/>
  <c r="AG100" i="3"/>
  <c r="AG99" i="3"/>
  <c r="AG98" i="3"/>
  <c r="AG97" i="3"/>
  <c r="AG96" i="3"/>
  <c r="AG95" i="3"/>
  <c r="AG94" i="3"/>
  <c r="AG93" i="3"/>
  <c r="AG92" i="3"/>
  <c r="AG91" i="3"/>
  <c r="AG90" i="3"/>
  <c r="AG89" i="3"/>
  <c r="AG88" i="3"/>
  <c r="AG87" i="3"/>
  <c r="AG86" i="3"/>
  <c r="AG85" i="3"/>
  <c r="AG84" i="3"/>
  <c r="AG83" i="3"/>
  <c r="AG82" i="3"/>
  <c r="AG81" i="3"/>
  <c r="AG80" i="3"/>
  <c r="AG79" i="3"/>
  <c r="AG78" i="3"/>
  <c r="AG77" i="3"/>
  <c r="AG76" i="3"/>
  <c r="AG75" i="3"/>
  <c r="AG74" i="3"/>
  <c r="AG73" i="3"/>
  <c r="AG72" i="3"/>
  <c r="AG71" i="3"/>
  <c r="AG70" i="3"/>
  <c r="AG69" i="3"/>
  <c r="AG68" i="3"/>
  <c r="AG67" i="3"/>
  <c r="AG66" i="3"/>
  <c r="AG65" i="3"/>
  <c r="AG64" i="3"/>
  <c r="AG63" i="3"/>
  <c r="AG62" i="3"/>
  <c r="AG61" i="3"/>
  <c r="AG60" i="3"/>
  <c r="AG59" i="3"/>
  <c r="AG58" i="3"/>
  <c r="AG57" i="3"/>
  <c r="AG56" i="3"/>
  <c r="AG55" i="3"/>
  <c r="AG54" i="3"/>
  <c r="AG53" i="3"/>
  <c r="AG52" i="3"/>
  <c r="AG51" i="3"/>
  <c r="AG50" i="3"/>
  <c r="AG49" i="3"/>
  <c r="AG48" i="3"/>
  <c r="AG47" i="3"/>
  <c r="AG46" i="3"/>
  <c r="AG45" i="3"/>
  <c r="AG44" i="3"/>
  <c r="AG43" i="3"/>
  <c r="AG42" i="3"/>
  <c r="AG41" i="3"/>
  <c r="AG40" i="3"/>
  <c r="AG39" i="3"/>
  <c r="AG38" i="3"/>
  <c r="AG37" i="3"/>
  <c r="AG36" i="3"/>
  <c r="AG35" i="3"/>
  <c r="AG34" i="3"/>
  <c r="AG33" i="3"/>
  <c r="AG32" i="3"/>
  <c r="AG31" i="3"/>
  <c r="AG30" i="3"/>
  <c r="AG29" i="3"/>
  <c r="AG28" i="3"/>
  <c r="AG27" i="3"/>
  <c r="AG26" i="3"/>
  <c r="AG25" i="3"/>
  <c r="AG24" i="3"/>
  <c r="AG23" i="3"/>
  <c r="AG22" i="3"/>
  <c r="AG21" i="3"/>
  <c r="AG20" i="3"/>
  <c r="AG19" i="3"/>
  <c r="AG18" i="3"/>
  <c r="AG17" i="3"/>
  <c r="AG16" i="3"/>
  <c r="AG15" i="3"/>
  <c r="AG14" i="3"/>
  <c r="AG13" i="3"/>
  <c r="AG12" i="3"/>
  <c r="AG11" i="3"/>
  <c r="AG10" i="3"/>
  <c r="AG9" i="3"/>
  <c r="AG8" i="3"/>
  <c r="AG7" i="3"/>
  <c r="AG6" i="3"/>
  <c r="AG5" i="3"/>
  <c r="AL36" i="3" s="1"/>
  <c r="AL5" i="3" l="1"/>
  <c r="AL9" i="3"/>
  <c r="AL13" i="3"/>
  <c r="AL17" i="3"/>
  <c r="AL21" i="3"/>
  <c r="AL25" i="3"/>
  <c r="AL29" i="3"/>
  <c r="AL33" i="3"/>
  <c r="AL6" i="3"/>
  <c r="AL10" i="3"/>
  <c r="AL14" i="3"/>
  <c r="AL18" i="3"/>
  <c r="AL22" i="3"/>
  <c r="AL26" i="3"/>
  <c r="AL30" i="3"/>
  <c r="AL34" i="3"/>
  <c r="AL38" i="3"/>
  <c r="AL7" i="3"/>
  <c r="AL11" i="3"/>
  <c r="AL15" i="3"/>
  <c r="AL19" i="3"/>
  <c r="AL23" i="3"/>
  <c r="AL27" i="3"/>
  <c r="AL31" i="3"/>
  <c r="AL35" i="3"/>
  <c r="AL39" i="3"/>
  <c r="AL8" i="3"/>
  <c r="AL12" i="3"/>
  <c r="AL16" i="3"/>
  <c r="AL20" i="3"/>
  <c r="AL24" i="3"/>
  <c r="AL28" i="3"/>
  <c r="AL32" i="3"/>
  <c r="AF115" i="3"/>
  <c r="AH115" i="3" s="1"/>
  <c r="AK39" i="3" s="1"/>
  <c r="AF114" i="3"/>
  <c r="AH114" i="3" s="1"/>
  <c r="AF113" i="3"/>
  <c r="AH113" i="3" s="1"/>
  <c r="AF112" i="3"/>
  <c r="AH112" i="3" s="1"/>
  <c r="AF111" i="3"/>
  <c r="AH111" i="3" s="1"/>
  <c r="AF110" i="3"/>
  <c r="AH110" i="3" s="1"/>
  <c r="AK37" i="3" s="1"/>
  <c r="AF109" i="3"/>
  <c r="AH109" i="3" s="1"/>
  <c r="AF108" i="3"/>
  <c r="AH108" i="3" s="1"/>
  <c r="AF107" i="3"/>
  <c r="AH107" i="3" s="1"/>
  <c r="AF106" i="3"/>
  <c r="AH106" i="3" s="1"/>
  <c r="AF105" i="3"/>
  <c r="AH105" i="3" s="1"/>
  <c r="AF104" i="3"/>
  <c r="AH104" i="3" s="1"/>
  <c r="AF103" i="3"/>
  <c r="AH103" i="3" s="1"/>
  <c r="AF102" i="3"/>
  <c r="AH102" i="3" s="1"/>
  <c r="AF101" i="3"/>
  <c r="AH101" i="3" s="1"/>
  <c r="AF100" i="3"/>
  <c r="AH100" i="3" s="1"/>
  <c r="AF99" i="3"/>
  <c r="AH99" i="3" s="1"/>
  <c r="AK34" i="3" s="1"/>
  <c r="AF98" i="3"/>
  <c r="AH98" i="3" s="1"/>
  <c r="AK33" i="3" s="1"/>
  <c r="AF97" i="3"/>
  <c r="AH97" i="3" s="1"/>
  <c r="AF96" i="3"/>
  <c r="AH96" i="3" s="1"/>
  <c r="AF95" i="3"/>
  <c r="AH95" i="3" s="1"/>
  <c r="AF94" i="3"/>
  <c r="AH94" i="3" s="1"/>
  <c r="AF93" i="3"/>
  <c r="AH93" i="3" s="1"/>
  <c r="AF92" i="3"/>
  <c r="AH92" i="3" s="1"/>
  <c r="AF91" i="3"/>
  <c r="AH91" i="3" s="1"/>
  <c r="AF90" i="3"/>
  <c r="AH90" i="3" s="1"/>
  <c r="AF89" i="3"/>
  <c r="AH89" i="3" s="1"/>
  <c r="AK30" i="3" s="1"/>
  <c r="AF88" i="3"/>
  <c r="AH88" i="3" s="1"/>
  <c r="AF87" i="3"/>
  <c r="AH87" i="3" s="1"/>
  <c r="AF86" i="3"/>
  <c r="AH86" i="3" s="1"/>
  <c r="AF85" i="3"/>
  <c r="AH85" i="3" s="1"/>
  <c r="AF84" i="3"/>
  <c r="AH84" i="3" s="1"/>
  <c r="AF83" i="3"/>
  <c r="AH83" i="3" s="1"/>
  <c r="AF82" i="3"/>
  <c r="AH82" i="3" s="1"/>
  <c r="AK27" i="3" s="1"/>
  <c r="AF81" i="3"/>
  <c r="AH81" i="3" s="1"/>
  <c r="AF80" i="3"/>
  <c r="AH80" i="3" s="1"/>
  <c r="AF79" i="3"/>
  <c r="AH79" i="3" s="1"/>
  <c r="AF78" i="3"/>
  <c r="AH78" i="3" s="1"/>
  <c r="AF77" i="3"/>
  <c r="AH77" i="3" s="1"/>
  <c r="AF76" i="3"/>
  <c r="AH76" i="3" s="1"/>
  <c r="AF75" i="3"/>
  <c r="AH75" i="3" s="1"/>
  <c r="AF74" i="3"/>
  <c r="AH74" i="3" s="1"/>
  <c r="AF73" i="3"/>
  <c r="AH73" i="3" s="1"/>
  <c r="AF72" i="3"/>
  <c r="AH72" i="3" s="1"/>
  <c r="AF71" i="3"/>
  <c r="AH71" i="3" s="1"/>
  <c r="AF70" i="3"/>
  <c r="AH70" i="3" s="1"/>
  <c r="AF69" i="3"/>
  <c r="AH69" i="3" s="1"/>
  <c r="AF68" i="3"/>
  <c r="AH68" i="3" s="1"/>
  <c r="AF67" i="3"/>
  <c r="AH67" i="3" s="1"/>
  <c r="AF66" i="3"/>
  <c r="AH66" i="3" s="1"/>
  <c r="AF65" i="3"/>
  <c r="AH65" i="3" s="1"/>
  <c r="AF64" i="3"/>
  <c r="AH64" i="3" s="1"/>
  <c r="AF63" i="3"/>
  <c r="AH63" i="3" s="1"/>
  <c r="AF62" i="3"/>
  <c r="AH62" i="3" s="1"/>
  <c r="AF61" i="3"/>
  <c r="AH61" i="3" s="1"/>
  <c r="AF60" i="3"/>
  <c r="AH60" i="3" s="1"/>
  <c r="AF59" i="3"/>
  <c r="AH59" i="3" s="1"/>
  <c r="AF58" i="3"/>
  <c r="AH58" i="3" s="1"/>
  <c r="AF57" i="3"/>
  <c r="AH57" i="3" s="1"/>
  <c r="AF56" i="3"/>
  <c r="AH56" i="3" s="1"/>
  <c r="AF55" i="3"/>
  <c r="AH55" i="3" s="1"/>
  <c r="AF54" i="3"/>
  <c r="AH54" i="3" s="1"/>
  <c r="AF53" i="3"/>
  <c r="AH53" i="3" s="1"/>
  <c r="AF52" i="3"/>
  <c r="AH52" i="3" s="1"/>
  <c r="AF51" i="3"/>
  <c r="AH51" i="3" s="1"/>
  <c r="AF50" i="3"/>
  <c r="AH50" i="3" s="1"/>
  <c r="AF49" i="3"/>
  <c r="AH49" i="3" s="1"/>
  <c r="AF48" i="3"/>
  <c r="AH48" i="3" s="1"/>
  <c r="AF47" i="3"/>
  <c r="AH47" i="3" s="1"/>
  <c r="AF46" i="3"/>
  <c r="AH46" i="3" s="1"/>
  <c r="AF45" i="3"/>
  <c r="AH45" i="3" s="1"/>
  <c r="AF44" i="3"/>
  <c r="AH44" i="3" s="1"/>
  <c r="AF43" i="3"/>
  <c r="AH43" i="3" s="1"/>
  <c r="AF42" i="3"/>
  <c r="AH42" i="3" s="1"/>
  <c r="AF41" i="3"/>
  <c r="AH41" i="3" s="1"/>
  <c r="AF40" i="3"/>
  <c r="AH40" i="3" s="1"/>
  <c r="AF39" i="3"/>
  <c r="AH39" i="3" s="1"/>
  <c r="AF38" i="3"/>
  <c r="AH38" i="3" s="1"/>
  <c r="AF37" i="3"/>
  <c r="AH37" i="3" s="1"/>
  <c r="AF36" i="3"/>
  <c r="AH36" i="3" s="1"/>
  <c r="AF35" i="3"/>
  <c r="AH35" i="3" s="1"/>
  <c r="AF34" i="3"/>
  <c r="AH34" i="3" s="1"/>
  <c r="AK14" i="3" s="1"/>
  <c r="AF33" i="3"/>
  <c r="AH33" i="3" s="1"/>
  <c r="AF32" i="3"/>
  <c r="AH32" i="3" s="1"/>
  <c r="AF31" i="3"/>
  <c r="AH31" i="3" s="1"/>
  <c r="AF30" i="3"/>
  <c r="AH30" i="3" s="1"/>
  <c r="AK12" i="3" s="1"/>
  <c r="AF29" i="3"/>
  <c r="AH29" i="3" s="1"/>
  <c r="AF28" i="3"/>
  <c r="AH28" i="3" s="1"/>
  <c r="AF27" i="3"/>
  <c r="AH27" i="3" s="1"/>
  <c r="AF26" i="3"/>
  <c r="AH26" i="3" s="1"/>
  <c r="AF25" i="3"/>
  <c r="AH25" i="3" s="1"/>
  <c r="AF24" i="3"/>
  <c r="AH24" i="3" s="1"/>
  <c r="AF23" i="3"/>
  <c r="AH23" i="3" s="1"/>
  <c r="AF22" i="3"/>
  <c r="AH22" i="3" s="1"/>
  <c r="AF21" i="3"/>
  <c r="AH21" i="3" s="1"/>
  <c r="AF20" i="3"/>
  <c r="AH20" i="3" s="1"/>
  <c r="AF19" i="3"/>
  <c r="AH19" i="3" s="1"/>
  <c r="AF18" i="3"/>
  <c r="AH18" i="3" s="1"/>
  <c r="AF17" i="3"/>
  <c r="AH17" i="3" s="1"/>
  <c r="AF16" i="3"/>
  <c r="AH16" i="3" s="1"/>
  <c r="AF15" i="3"/>
  <c r="AH15" i="3" s="1"/>
  <c r="AF14" i="3"/>
  <c r="AH14" i="3" s="1"/>
  <c r="AF13" i="3"/>
  <c r="AH13" i="3" s="1"/>
  <c r="AF12" i="3"/>
  <c r="AH12" i="3" s="1"/>
  <c r="AF11" i="3"/>
  <c r="AH11" i="3" s="1"/>
  <c r="AF10" i="3"/>
  <c r="AH10" i="3" s="1"/>
  <c r="AF9" i="3"/>
  <c r="AH9" i="3" s="1"/>
  <c r="AF8" i="3"/>
  <c r="AH8" i="3" s="1"/>
  <c r="AF7" i="3"/>
  <c r="AH7" i="3" s="1"/>
  <c r="AF6" i="3"/>
  <c r="AH6" i="3" s="1"/>
  <c r="AF5" i="3"/>
  <c r="AH5" i="3" s="1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AK11" i="3" l="1"/>
  <c r="AK31" i="3"/>
  <c r="AK10" i="3"/>
  <c r="AK32" i="3"/>
  <c r="AK21" i="3"/>
  <c r="AK22" i="3"/>
  <c r="AK9" i="3"/>
  <c r="AK26" i="3"/>
  <c r="AK20" i="3"/>
  <c r="AK28" i="3"/>
  <c r="AK35" i="3"/>
  <c r="AK7" i="3"/>
  <c r="AK5" i="3"/>
  <c r="AK15" i="3"/>
  <c r="AK17" i="3"/>
  <c r="AK18" i="3"/>
  <c r="AK25" i="3"/>
  <c r="AK23" i="3"/>
  <c r="AK29" i="3"/>
  <c r="AK16" i="3"/>
  <c r="AK36" i="3"/>
  <c r="AK8" i="3"/>
  <c r="AK13" i="3"/>
  <c r="AK19" i="3"/>
  <c r="AK6" i="3"/>
  <c r="AK24" i="3"/>
  <c r="AK38" i="3"/>
  <c r="H118" i="2"/>
  <c r="H119" i="2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H120" i="2" l="1"/>
  <c r="K40" i="3"/>
  <c r="X6" i="3"/>
  <c r="X7" i="3" s="1"/>
  <c r="X8" i="3" s="1"/>
  <c r="X9" i="3" s="1"/>
  <c r="X10" i="3" s="1"/>
  <c r="X11" i="3" s="1"/>
  <c r="X12" i="3" s="1"/>
  <c r="X13" i="3" s="1"/>
  <c r="X14" i="3" s="1"/>
  <c r="X15" i="3" s="1"/>
  <c r="X16" i="3" s="1"/>
  <c r="X17" i="3" s="1"/>
  <c r="X18" i="3" s="1"/>
  <c r="X19" i="3" s="1"/>
  <c r="X20" i="3" s="1"/>
  <c r="X21" i="3" s="1"/>
  <c r="X22" i="3" s="1"/>
  <c r="X23" i="3" s="1"/>
  <c r="X24" i="3" s="1"/>
  <c r="X25" i="3" s="1"/>
  <c r="X26" i="3" s="1"/>
  <c r="X27" i="3" s="1"/>
  <c r="X28" i="3" s="1"/>
  <c r="X29" i="3" s="1"/>
  <c r="X30" i="3" s="1"/>
  <c r="X31" i="3" s="1"/>
  <c r="X32" i="3" s="1"/>
  <c r="X33" i="3" s="1"/>
  <c r="X34" i="3" s="1"/>
  <c r="X35" i="3" s="1"/>
  <c r="X36" i="3" s="1"/>
  <c r="X37" i="3" s="1"/>
  <c r="X38" i="3" s="1"/>
  <c r="X39" i="3" s="1"/>
  <c r="U39" i="3" l="1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U8" i="3"/>
  <c r="U7" i="3"/>
  <c r="U6" i="3"/>
  <c r="V5" i="3"/>
  <c r="U5" i="3"/>
  <c r="J40" i="3"/>
  <c r="V39" i="3"/>
  <c r="V38" i="3"/>
  <c r="V37" i="3"/>
  <c r="V36" i="3"/>
  <c r="V35" i="3"/>
  <c r="V34" i="3"/>
  <c r="V33" i="3"/>
  <c r="V32" i="3"/>
  <c r="V31" i="3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M116" i="2"/>
  <c r="L116" i="2"/>
  <c r="K116" i="2"/>
  <c r="J116" i="2"/>
  <c r="I116" i="2"/>
  <c r="H116" i="2"/>
  <c r="D57" i="1"/>
  <c r="D56" i="1"/>
  <c r="D55" i="1"/>
  <c r="D54" i="1"/>
  <c r="I30" i="3" l="1"/>
  <c r="I10" i="3"/>
  <c r="I6" i="3"/>
  <c r="I38" i="3"/>
  <c r="I34" i="3"/>
  <c r="I39" i="3"/>
  <c r="I35" i="3"/>
  <c r="I31" i="3"/>
  <c r="I27" i="3"/>
  <c r="I23" i="3"/>
  <c r="I19" i="3"/>
  <c r="I15" i="3"/>
  <c r="I11" i="3"/>
  <c r="I7" i="3"/>
  <c r="I14" i="3"/>
  <c r="I36" i="3"/>
  <c r="I32" i="3"/>
  <c r="I28" i="3"/>
  <c r="I24" i="3"/>
  <c r="I20" i="3"/>
  <c r="I16" i="3"/>
  <c r="I12" i="3"/>
  <c r="I8" i="3"/>
  <c r="I37" i="3"/>
  <c r="I33" i="3"/>
  <c r="I29" i="3"/>
  <c r="I25" i="3"/>
  <c r="I17" i="3"/>
  <c r="I13" i="3"/>
  <c r="I22" i="3"/>
  <c r="I18" i="3"/>
  <c r="I21" i="3"/>
  <c r="I9" i="3"/>
  <c r="I5" i="3"/>
  <c r="I26" i="3"/>
  <c r="H37" i="3"/>
  <c r="H33" i="3"/>
  <c r="H29" i="3"/>
  <c r="H25" i="3"/>
  <c r="H21" i="3"/>
  <c r="H17" i="3"/>
  <c r="H13" i="3"/>
  <c r="H9" i="3"/>
  <c r="H5" i="3"/>
  <c r="H14" i="3"/>
  <c r="H38" i="3"/>
  <c r="H34" i="3"/>
  <c r="H30" i="3"/>
  <c r="H11" i="3"/>
  <c r="H26" i="3"/>
  <c r="H6" i="3"/>
  <c r="H39" i="3"/>
  <c r="H35" i="3"/>
  <c r="H31" i="3"/>
  <c r="H27" i="3"/>
  <c r="H23" i="3"/>
  <c r="H19" i="3"/>
  <c r="H15" i="3"/>
  <c r="H7" i="3"/>
  <c r="H10" i="3"/>
  <c r="H22" i="3"/>
  <c r="H18" i="3"/>
  <c r="H36" i="3"/>
  <c r="H32" i="3"/>
  <c r="H28" i="3"/>
  <c r="H24" i="3"/>
  <c r="H20" i="3"/>
  <c r="H16" i="3"/>
  <c r="H12" i="3"/>
  <c r="H8" i="3"/>
  <c r="F36" i="3"/>
  <c r="F32" i="3"/>
  <c r="F28" i="3"/>
  <c r="F24" i="3"/>
  <c r="F20" i="3"/>
  <c r="F16" i="3"/>
  <c r="F12" i="3"/>
  <c r="F8" i="3"/>
  <c r="F25" i="3"/>
  <c r="F21" i="3"/>
  <c r="F9" i="3"/>
  <c r="F37" i="3"/>
  <c r="F33" i="3"/>
  <c r="F10" i="3"/>
  <c r="F13" i="3"/>
  <c r="F38" i="3"/>
  <c r="F34" i="3"/>
  <c r="F30" i="3"/>
  <c r="F26" i="3"/>
  <c r="F22" i="3"/>
  <c r="F18" i="3"/>
  <c r="F14" i="3"/>
  <c r="F6" i="3"/>
  <c r="F17" i="3"/>
  <c r="F7" i="3"/>
  <c r="F29" i="3"/>
  <c r="F5" i="3"/>
  <c r="F39" i="3"/>
  <c r="F35" i="3"/>
  <c r="F31" i="3"/>
  <c r="F27" i="3"/>
  <c r="F23" i="3"/>
  <c r="F19" i="3"/>
  <c r="F15" i="3"/>
  <c r="F11" i="3"/>
  <c r="E36" i="3"/>
  <c r="E32" i="3"/>
  <c r="E37" i="3"/>
  <c r="E33" i="3"/>
  <c r="E29" i="3"/>
  <c r="E25" i="3"/>
  <c r="E21" i="3"/>
  <c r="E17" i="3"/>
  <c r="E13" i="3"/>
  <c r="E9" i="3"/>
  <c r="E5" i="3"/>
  <c r="E24" i="3"/>
  <c r="E8" i="3"/>
  <c r="E38" i="3"/>
  <c r="E34" i="3"/>
  <c r="E30" i="3"/>
  <c r="E26" i="3"/>
  <c r="E22" i="3"/>
  <c r="E18" i="3"/>
  <c r="E14" i="3"/>
  <c r="E10" i="3"/>
  <c r="E6" i="3"/>
  <c r="E35" i="3"/>
  <c r="E23" i="3"/>
  <c r="E11" i="3"/>
  <c r="E7" i="3"/>
  <c r="E28" i="3"/>
  <c r="E16" i="3"/>
  <c r="E39" i="3"/>
  <c r="E31" i="3"/>
  <c r="E27" i="3"/>
  <c r="E19" i="3"/>
  <c r="E15" i="3"/>
  <c r="E20" i="3"/>
  <c r="E12" i="3"/>
  <c r="G37" i="3"/>
  <c r="G33" i="3"/>
  <c r="G29" i="3"/>
  <c r="G25" i="3"/>
  <c r="G21" i="3"/>
  <c r="G17" i="3"/>
  <c r="G38" i="3"/>
  <c r="G34" i="3"/>
  <c r="G30" i="3"/>
  <c r="G26" i="3"/>
  <c r="G22" i="3"/>
  <c r="G18" i="3"/>
  <c r="G14" i="3"/>
  <c r="G10" i="3"/>
  <c r="G6" i="3"/>
  <c r="G13" i="3"/>
  <c r="G39" i="3"/>
  <c r="G35" i="3"/>
  <c r="G31" i="3"/>
  <c r="G27" i="3"/>
  <c r="G23" i="3"/>
  <c r="G19" i="3"/>
  <c r="G15" i="3"/>
  <c r="G11" i="3"/>
  <c r="G7" i="3"/>
  <c r="G36" i="3"/>
  <c r="G32" i="3"/>
  <c r="G28" i="3"/>
  <c r="G20" i="3"/>
  <c r="G16" i="3"/>
  <c r="G8" i="3"/>
  <c r="G9" i="3"/>
  <c r="G24" i="3"/>
  <c r="G12" i="3"/>
  <c r="G5" i="3"/>
  <c r="D22" i="3" l="1"/>
  <c r="L22" i="3" s="1"/>
  <c r="M22" i="3" s="1"/>
  <c r="AM22" i="3" s="1"/>
  <c r="D25" i="1" s="1"/>
  <c r="D19" i="3"/>
  <c r="L19" i="3" s="1"/>
  <c r="M19" i="3" s="1"/>
  <c r="AM19" i="3" s="1"/>
  <c r="D22" i="1" s="1"/>
  <c r="D9" i="3"/>
  <c r="L9" i="3" s="1"/>
  <c r="M9" i="3" s="1"/>
  <c r="AM9" i="3" s="1"/>
  <c r="D12" i="1" s="1"/>
  <c r="D13" i="3"/>
  <c r="L13" i="3" s="1"/>
  <c r="M13" i="3" s="1"/>
  <c r="AM13" i="3" s="1"/>
  <c r="D16" i="1" s="1"/>
  <c r="D29" i="3"/>
  <c r="L29" i="3" s="1"/>
  <c r="M29" i="3" s="1"/>
  <c r="AM29" i="3" s="1"/>
  <c r="D32" i="1" s="1"/>
  <c r="D6" i="3"/>
  <c r="L6" i="3" s="1"/>
  <c r="N6" i="3" s="1"/>
  <c r="O6" i="3" s="1"/>
  <c r="T6" i="3" s="1"/>
  <c r="D30" i="3"/>
  <c r="L30" i="3" s="1"/>
  <c r="M30" i="3" s="1"/>
  <c r="AM30" i="3" s="1"/>
  <c r="D33" i="1" s="1"/>
  <c r="D37" i="3"/>
  <c r="L37" i="3" s="1"/>
  <c r="N37" i="3" s="1"/>
  <c r="O37" i="3" s="1"/>
  <c r="T37" i="3" s="1"/>
  <c r="D35" i="3"/>
  <c r="L35" i="3" s="1"/>
  <c r="D16" i="3"/>
  <c r="L16" i="3" s="1"/>
  <c r="D32" i="3"/>
  <c r="L32" i="3" s="1"/>
  <c r="N32" i="3" s="1"/>
  <c r="O32" i="3" s="1"/>
  <c r="T32" i="3" s="1"/>
  <c r="D20" i="3"/>
  <c r="L20" i="3" s="1"/>
  <c r="N20" i="3" s="1"/>
  <c r="O20" i="3" s="1"/>
  <c r="T20" i="3" s="1"/>
  <c r="D39" i="3"/>
  <c r="L39" i="3" s="1"/>
  <c r="M39" i="3" s="1"/>
  <c r="AM39" i="3" s="1"/>
  <c r="D42" i="1" s="1"/>
  <c r="D33" i="3"/>
  <c r="L33" i="3" s="1"/>
  <c r="D36" i="3"/>
  <c r="L36" i="3" s="1"/>
  <c r="N36" i="3" s="1"/>
  <c r="O36" i="3" s="1"/>
  <c r="T36" i="3" s="1"/>
  <c r="D15" i="3"/>
  <c r="L15" i="3" s="1"/>
  <c r="M15" i="3" s="1"/>
  <c r="AM15" i="3" s="1"/>
  <c r="D18" i="1" s="1"/>
  <c r="D25" i="3"/>
  <c r="L25" i="3" s="1"/>
  <c r="M25" i="3" s="1"/>
  <c r="AM25" i="3" s="1"/>
  <c r="D28" i="1" s="1"/>
  <c r="D17" i="3"/>
  <c r="L17" i="3" s="1"/>
  <c r="M17" i="3" s="1"/>
  <c r="AM17" i="3" s="1"/>
  <c r="D20" i="1" s="1"/>
  <c r="D7" i="3"/>
  <c r="L7" i="3" s="1"/>
  <c r="D12" i="3"/>
  <c r="L12" i="3" s="1"/>
  <c r="M12" i="3" s="1"/>
  <c r="AM12" i="3" s="1"/>
  <c r="D15" i="1" s="1"/>
  <c r="D18" i="3"/>
  <c r="L18" i="3" s="1"/>
  <c r="D34" i="3"/>
  <c r="L34" i="3" s="1"/>
  <c r="N34" i="3" s="1"/>
  <c r="O34" i="3" s="1"/>
  <c r="T34" i="3" s="1"/>
  <c r="D26" i="3"/>
  <c r="L26" i="3" s="1"/>
  <c r="D10" i="3"/>
  <c r="L10" i="3" s="1"/>
  <c r="N10" i="3" s="1"/>
  <c r="O10" i="3" s="1"/>
  <c r="T10" i="3" s="1"/>
  <c r="D24" i="3"/>
  <c r="L24" i="3" s="1"/>
  <c r="D8" i="3"/>
  <c r="L8" i="3" s="1"/>
  <c r="N8" i="3" s="1"/>
  <c r="O8" i="3" s="1"/>
  <c r="T8" i="3" s="1"/>
  <c r="D27" i="3"/>
  <c r="L27" i="3" s="1"/>
  <c r="M27" i="3" s="1"/>
  <c r="AM27" i="3" s="1"/>
  <c r="D30" i="1" s="1"/>
  <c r="D28" i="3"/>
  <c r="L28" i="3" s="1"/>
  <c r="D14" i="3"/>
  <c r="L14" i="3" s="1"/>
  <c r="N14" i="3" s="1"/>
  <c r="O14" i="3" s="1"/>
  <c r="T14" i="3" s="1"/>
  <c r="D21" i="3"/>
  <c r="L21" i="3" s="1"/>
  <c r="M21" i="3" s="1"/>
  <c r="AM21" i="3" s="1"/>
  <c r="D24" i="1" s="1"/>
  <c r="D23" i="3"/>
  <c r="L23" i="3" s="1"/>
  <c r="M23" i="3" s="1"/>
  <c r="AM23" i="3" s="1"/>
  <c r="D26" i="1" s="1"/>
  <c r="D38" i="3"/>
  <c r="L38" i="3" s="1"/>
  <c r="D11" i="3"/>
  <c r="L11" i="3" s="1"/>
  <c r="D5" i="3"/>
  <c r="L5" i="3" s="1"/>
  <c r="D31" i="3"/>
  <c r="L31" i="3" s="1"/>
  <c r="N9" i="3"/>
  <c r="O9" i="3" s="1"/>
  <c r="T9" i="3" s="1"/>
  <c r="M6" i="3"/>
  <c r="AM6" i="3" s="1"/>
  <c r="D9" i="1" s="1"/>
  <c r="N19" i="3"/>
  <c r="O19" i="3" s="1"/>
  <c r="T19" i="3" s="1"/>
  <c r="M32" i="3"/>
  <c r="AM32" i="3" s="1"/>
  <c r="D35" i="1" s="1"/>
  <c r="N29" i="3"/>
  <c r="O29" i="3" s="1"/>
  <c r="T29" i="3" s="1"/>
  <c r="W29" i="3"/>
  <c r="W19" i="3"/>
  <c r="W30" i="3"/>
  <c r="W15" i="3" l="1"/>
  <c r="W23" i="3"/>
  <c r="W21" i="3"/>
  <c r="W39" i="3"/>
  <c r="W6" i="3"/>
  <c r="W12" i="3"/>
  <c r="W13" i="3"/>
  <c r="W27" i="3"/>
  <c r="W9" i="3"/>
  <c r="W17" i="3"/>
  <c r="W25" i="3"/>
  <c r="W22" i="3"/>
  <c r="N22" i="3"/>
  <c r="O22" i="3" s="1"/>
  <c r="T22" i="3" s="1"/>
  <c r="N15" i="3"/>
  <c r="O15" i="3" s="1"/>
  <c r="T15" i="3" s="1"/>
  <c r="N13" i="3"/>
  <c r="O13" i="3" s="1"/>
  <c r="T13" i="3" s="1"/>
  <c r="N30" i="3"/>
  <c r="O30" i="3" s="1"/>
  <c r="T30" i="3" s="1"/>
  <c r="M36" i="3"/>
  <c r="AM36" i="3" s="1"/>
  <c r="D39" i="1" s="1"/>
  <c r="M37" i="3"/>
  <c r="AM37" i="3" s="1"/>
  <c r="D40" i="1" s="1"/>
  <c r="N39" i="3"/>
  <c r="O39" i="3" s="1"/>
  <c r="T39" i="3" s="1"/>
  <c r="N12" i="3"/>
  <c r="O12" i="3" s="1"/>
  <c r="T12" i="3" s="1"/>
  <c r="N25" i="3"/>
  <c r="O25" i="3" s="1"/>
  <c r="T25" i="3" s="1"/>
  <c r="M20" i="3"/>
  <c r="AM20" i="3" s="1"/>
  <c r="D23" i="1" s="1"/>
  <c r="N17" i="3"/>
  <c r="O17" i="3" s="1"/>
  <c r="T17" i="3" s="1"/>
  <c r="M34" i="3"/>
  <c r="AM34" i="3" s="1"/>
  <c r="D37" i="1" s="1"/>
  <c r="M8" i="3"/>
  <c r="AM8" i="3" s="1"/>
  <c r="D11" i="1" s="1"/>
  <c r="W32" i="3"/>
  <c r="M10" i="3"/>
  <c r="AM10" i="3" s="1"/>
  <c r="D13" i="1" s="1"/>
  <c r="N27" i="3"/>
  <c r="O27" i="3" s="1"/>
  <c r="T27" i="3" s="1"/>
  <c r="N18" i="3"/>
  <c r="O18" i="3" s="1"/>
  <c r="T18" i="3" s="1"/>
  <c r="M18" i="3"/>
  <c r="AM18" i="3" s="1"/>
  <c r="D21" i="1" s="1"/>
  <c r="M33" i="3"/>
  <c r="AM33" i="3" s="1"/>
  <c r="D36" i="1" s="1"/>
  <c r="N33" i="3"/>
  <c r="O33" i="3" s="1"/>
  <c r="T33" i="3" s="1"/>
  <c r="M24" i="3"/>
  <c r="AM24" i="3" s="1"/>
  <c r="D27" i="1" s="1"/>
  <c r="N24" i="3"/>
  <c r="O24" i="3" s="1"/>
  <c r="T24" i="3" s="1"/>
  <c r="N7" i="3"/>
  <c r="O7" i="3" s="1"/>
  <c r="T7" i="3" s="1"/>
  <c r="M7" i="3"/>
  <c r="AM7" i="3" s="1"/>
  <c r="D10" i="1" s="1"/>
  <c r="N26" i="3"/>
  <c r="O26" i="3" s="1"/>
  <c r="T26" i="3" s="1"/>
  <c r="M26" i="3"/>
  <c r="AM26" i="3" s="1"/>
  <c r="D29" i="1" s="1"/>
  <c r="M16" i="3"/>
  <c r="AM16" i="3" s="1"/>
  <c r="D19" i="1" s="1"/>
  <c r="N16" i="3"/>
  <c r="O16" i="3" s="1"/>
  <c r="T16" i="3" s="1"/>
  <c r="M35" i="3"/>
  <c r="AM35" i="3" s="1"/>
  <c r="D38" i="1" s="1"/>
  <c r="N35" i="3"/>
  <c r="O35" i="3" s="1"/>
  <c r="T35" i="3" s="1"/>
  <c r="N38" i="3"/>
  <c r="O38" i="3" s="1"/>
  <c r="T38" i="3" s="1"/>
  <c r="M38" i="3"/>
  <c r="AM38" i="3" s="1"/>
  <c r="D41" i="1" s="1"/>
  <c r="N5" i="3"/>
  <c r="O5" i="3" s="1"/>
  <c r="T5" i="3" s="1"/>
  <c r="M5" i="3"/>
  <c r="AM5" i="3" s="1"/>
  <c r="D8" i="1" s="1"/>
  <c r="M11" i="3"/>
  <c r="AM11" i="3" s="1"/>
  <c r="D14" i="1" s="1"/>
  <c r="N11" i="3"/>
  <c r="O11" i="3" s="1"/>
  <c r="T11" i="3" s="1"/>
  <c r="N23" i="3"/>
  <c r="O23" i="3" s="1"/>
  <c r="T23" i="3" s="1"/>
  <c r="M14" i="3"/>
  <c r="AM14" i="3" s="1"/>
  <c r="D17" i="1" s="1"/>
  <c r="N21" i="3"/>
  <c r="O21" i="3" s="1"/>
  <c r="T21" i="3" s="1"/>
  <c r="N31" i="3"/>
  <c r="O31" i="3" s="1"/>
  <c r="T31" i="3" s="1"/>
  <c r="M31" i="3"/>
  <c r="AM31" i="3" s="1"/>
  <c r="D34" i="1" s="1"/>
  <c r="N28" i="3"/>
  <c r="O28" i="3" s="1"/>
  <c r="T28" i="3" s="1"/>
  <c r="M28" i="3"/>
  <c r="AM28" i="3" s="1"/>
  <c r="D31" i="1" s="1"/>
  <c r="W37" i="3" l="1"/>
  <c r="W8" i="3"/>
  <c r="W34" i="3"/>
  <c r="W36" i="3"/>
  <c r="W20" i="3"/>
  <c r="W14" i="3"/>
  <c r="W10" i="3"/>
  <c r="W33" i="3"/>
  <c r="W35" i="3"/>
  <c r="W18" i="3"/>
  <c r="W7" i="3"/>
  <c r="W16" i="3"/>
  <c r="W24" i="3"/>
  <c r="W26" i="3"/>
  <c r="W11" i="3"/>
  <c r="W31" i="3"/>
  <c r="W5" i="3"/>
  <c r="W38" i="3"/>
  <c r="W28" i="3"/>
  <c r="N40" i="3"/>
  <c r="O40" i="3"/>
  <c r="D49" i="1" s="1"/>
  <c r="D50" i="1" s="1"/>
  <c r="Y36" i="3"/>
  <c r="C36" i="6" s="1"/>
  <c r="Y28" i="3"/>
  <c r="C28" i="6" s="1"/>
  <c r="Y20" i="3"/>
  <c r="C20" i="6" s="1"/>
  <c r="Y12" i="3"/>
  <c r="C12" i="6" s="1"/>
  <c r="Y35" i="3"/>
  <c r="C35" i="6" s="1"/>
  <c r="Y27" i="3"/>
  <c r="C27" i="6" s="1"/>
  <c r="Y19" i="3"/>
  <c r="C19" i="6" s="1"/>
  <c r="Y11" i="3"/>
  <c r="C11" i="6" s="1"/>
  <c r="Y34" i="3"/>
  <c r="C34" i="6" s="1"/>
  <c r="Y26" i="3"/>
  <c r="C26" i="6" s="1"/>
  <c r="Y18" i="3"/>
  <c r="C18" i="6" s="1"/>
  <c r="Y10" i="3"/>
  <c r="C10" i="6" s="1"/>
  <c r="Y33" i="3"/>
  <c r="C33" i="6" s="1"/>
  <c r="Y25" i="3"/>
  <c r="C25" i="6" s="1"/>
  <c r="Y17" i="3"/>
  <c r="C17" i="6" s="1"/>
  <c r="Y9" i="3"/>
  <c r="C9" i="6" s="1"/>
  <c r="Y32" i="3"/>
  <c r="C32" i="6" s="1"/>
  <c r="Y24" i="3"/>
  <c r="C24" i="6" s="1"/>
  <c r="Y16" i="3"/>
  <c r="C16" i="6" s="1"/>
  <c r="Y8" i="3"/>
  <c r="C8" i="6" s="1"/>
  <c r="Y39" i="3"/>
  <c r="C39" i="6" s="1"/>
  <c r="Y31" i="3"/>
  <c r="C31" i="6" s="1"/>
  <c r="Y23" i="3"/>
  <c r="C23" i="6" s="1"/>
  <c r="Y15" i="3"/>
  <c r="C15" i="6" s="1"/>
  <c r="Y7" i="3"/>
  <c r="C7" i="6" s="1"/>
  <c r="Y38" i="3"/>
  <c r="C38" i="6" s="1"/>
  <c r="Y30" i="3"/>
  <c r="C30" i="6" s="1"/>
  <c r="Y22" i="3"/>
  <c r="C22" i="6" s="1"/>
  <c r="Y14" i="3"/>
  <c r="C14" i="6" s="1"/>
  <c r="Y6" i="3"/>
  <c r="C6" i="6" s="1"/>
  <c r="Y37" i="3"/>
  <c r="C37" i="6" s="1"/>
  <c r="Y29" i="3"/>
  <c r="C29" i="6" s="1"/>
  <c r="Y21" i="3"/>
  <c r="C21" i="6" s="1"/>
  <c r="Y13" i="3"/>
  <c r="C13" i="6" s="1"/>
  <c r="Y5" i="3"/>
  <c r="C5" i="6" s="1"/>
  <c r="D47" i="1" l="1"/>
  <c r="D45" i="1"/>
  <c r="D46" i="1"/>
  <c r="D43" i="1"/>
  <c r="Z5" i="3" a="1"/>
  <c r="Z5" i="3" s="1"/>
  <c r="Z6" i="3" a="1"/>
  <c r="Z6" i="3" s="1"/>
  <c r="D6" i="6" s="1"/>
  <c r="Z39" i="3" a="1"/>
  <c r="Z39" i="3" s="1"/>
  <c r="D39" i="6" s="1"/>
  <c r="C4" i="6"/>
  <c r="Z9" i="3" a="1"/>
  <c r="Z9" i="3" s="1"/>
  <c r="D9" i="6" s="1"/>
  <c r="Z27" i="3" a="1"/>
  <c r="Z27" i="3" s="1"/>
  <c r="D27" i="6" s="1"/>
  <c r="Z18" i="3" a="1"/>
  <c r="Z18" i="3" s="1"/>
  <c r="D18" i="6" s="1"/>
  <c r="Z28" i="3" a="1"/>
  <c r="Z28" i="3" s="1"/>
  <c r="D28" i="6" s="1"/>
  <c r="Z22" i="3" a="1"/>
  <c r="Z22" i="3" s="1"/>
  <c r="D22" i="6" s="1"/>
  <c r="Z26" i="3" a="1"/>
  <c r="Z26" i="3" s="1"/>
  <c r="D26" i="6" s="1"/>
  <c r="Z10" i="3" a="1"/>
  <c r="Z10" i="3" s="1"/>
  <c r="D10" i="6" s="1"/>
  <c r="Z19" i="3" a="1"/>
  <c r="Z19" i="3" s="1"/>
  <c r="D19" i="6" s="1"/>
  <c r="Z36" i="3" a="1"/>
  <c r="Z36" i="3" s="1"/>
  <c r="D36" i="6" s="1"/>
  <c r="Z14" i="3" a="1"/>
  <c r="Z14" i="3" s="1"/>
  <c r="D14" i="6" s="1"/>
  <c r="Z17" i="3" a="1"/>
  <c r="Z17" i="3" s="1"/>
  <c r="D17" i="6" s="1"/>
  <c r="Z13" i="3" a="1"/>
  <c r="Z13" i="3" s="1"/>
  <c r="D13" i="6" s="1"/>
  <c r="Z35" i="3" a="1"/>
  <c r="Z35" i="3" s="1"/>
  <c r="D35" i="6" s="1"/>
  <c r="Z25" i="3" a="1"/>
  <c r="Z25" i="3" s="1"/>
  <c r="D25" i="6" s="1"/>
  <c r="Z33" i="3" a="1"/>
  <c r="Z33" i="3" s="1"/>
  <c r="D33" i="6" s="1"/>
  <c r="Z24" i="3" a="1"/>
  <c r="Z24" i="3" s="1"/>
  <c r="D24" i="6" s="1"/>
  <c r="Z29" i="3" a="1"/>
  <c r="Z29" i="3" s="1"/>
  <c r="D29" i="6" s="1"/>
  <c r="Z8" i="3" a="1"/>
  <c r="Z8" i="3" s="1"/>
  <c r="D8" i="6" s="1"/>
  <c r="Z12" i="3" a="1"/>
  <c r="Z12" i="3" s="1"/>
  <c r="D12" i="6" s="1"/>
  <c r="Z37" i="3" a="1"/>
  <c r="Z37" i="3" s="1"/>
  <c r="D37" i="6" s="1"/>
  <c r="Z23" i="3" a="1"/>
  <c r="Z23" i="3" s="1"/>
  <c r="D23" i="6" s="1"/>
  <c r="Z15" i="3" a="1"/>
  <c r="Z15" i="3" s="1"/>
  <c r="D15" i="6" s="1"/>
  <c r="Z16" i="3" a="1"/>
  <c r="Z16" i="3" s="1"/>
  <c r="D16" i="6" s="1"/>
  <c r="Z30" i="3" a="1"/>
  <c r="Z30" i="3" s="1"/>
  <c r="D30" i="6" s="1"/>
  <c r="Z20" i="3" a="1"/>
  <c r="Z20" i="3" s="1"/>
  <c r="D20" i="6" s="1"/>
  <c r="Z7" i="3" a="1"/>
  <c r="Z7" i="3" s="1"/>
  <c r="D7" i="6" s="1"/>
  <c r="Z11" i="3" a="1"/>
  <c r="Z11" i="3" s="1"/>
  <c r="D11" i="6" s="1"/>
  <c r="Z31" i="3" a="1"/>
  <c r="Z31" i="3" s="1"/>
  <c r="D31" i="6" s="1"/>
  <c r="Z38" i="3" a="1"/>
  <c r="Z38" i="3" s="1"/>
  <c r="D38" i="6" s="1"/>
  <c r="Z21" i="3" a="1"/>
  <c r="Z21" i="3" s="1"/>
  <c r="D21" i="6" s="1"/>
  <c r="Z32" i="3" a="1"/>
  <c r="Z32" i="3" s="1"/>
  <c r="D32" i="6" s="1"/>
  <c r="Z34" i="3" a="1"/>
  <c r="Z34" i="3" s="1"/>
  <c r="D34" i="6" s="1"/>
  <c r="D4" i="6" l="1"/>
  <c r="D5" i="6"/>
</calcChain>
</file>

<file path=xl/sharedStrings.xml><?xml version="1.0" encoding="utf-8"?>
<sst xmlns="http://schemas.openxmlformats.org/spreadsheetml/2006/main" count="573" uniqueCount="502">
  <si>
    <t>Nº</t>
  </si>
  <si>
    <t>TÓPICOS DE AVALIAÇÃO</t>
  </si>
  <si>
    <t>PONTUAÇÃO</t>
  </si>
  <si>
    <t>TOTAL DE TÓPICOS</t>
  </si>
  <si>
    <t>Atividades que precisam ser iniciadas com urgência (deixam a desejar)</t>
  </si>
  <si>
    <t>Atividades que precisam ser aprimoradas (atendem parcialmente)</t>
  </si>
  <si>
    <t>Atividades que precisam ser mantidas (adequadas)</t>
  </si>
  <si>
    <t>Pontuação</t>
  </si>
  <si>
    <t>Nível de Maturidade</t>
  </si>
  <si>
    <t>Tabela Referencial</t>
  </si>
  <si>
    <t>Pontuação inicial</t>
  </si>
  <si>
    <t>Pontuação final</t>
  </si>
  <si>
    <t>QUESTÕES DOS TÓPICOS</t>
  </si>
  <si>
    <t>Tópicos</t>
  </si>
  <si>
    <t>Questões</t>
  </si>
  <si>
    <t>Critério de Avaliação</t>
  </si>
  <si>
    <t xml:space="preserve">0 - Caso não exista para nenhuma das oficinas; 
1 - Caso exista para 1 das oficinas, 
2 - Caso exista para 2 das oficinas; 
3 - Caso exista para 3 das oficinas; 
4 - Caso exista para 4 das oficinas; 
5 - Caso exista para as 5 oficinas. </t>
  </si>
  <si>
    <t>0- não foi definida nenhuma norma,                                              5- estão definidas todas as normas</t>
  </si>
  <si>
    <t>AVALIAÇÃO DE REQUISITOS PARA DETERMINAR O NÍVEL DE MATURIDADE</t>
  </si>
  <si>
    <t>Pontuação Integral</t>
  </si>
  <si>
    <t>Peso do Tópico</t>
  </si>
  <si>
    <t>Qtde Perguntas</t>
  </si>
  <si>
    <t>Classe de Maturidade por Tópico</t>
  </si>
  <si>
    <t>Classe de Maturidade por Tópico (arredondada)</t>
  </si>
  <si>
    <t>Pontuação sem ponderação</t>
  </si>
  <si>
    <t>Pontuação com Peso</t>
  </si>
  <si>
    <t>Classe de maturidade</t>
  </si>
  <si>
    <t>Referencial de pontuação</t>
  </si>
  <si>
    <t>CONTADOR</t>
  </si>
  <si>
    <t>CLASSE DE MATURIDADE</t>
  </si>
  <si>
    <t>VERIFICADOR DE DUPLICIDADE</t>
  </si>
  <si>
    <t>VERIFICADOR DE RESPOSTAS</t>
  </si>
  <si>
    <t>Ranking</t>
  </si>
  <si>
    <t>Posição</t>
  </si>
  <si>
    <t>Tópico</t>
  </si>
  <si>
    <t>42º</t>
  </si>
  <si>
    <t>35º</t>
  </si>
  <si>
    <t>34º</t>
  </si>
  <si>
    <t>33º</t>
  </si>
  <si>
    <t>32º</t>
  </si>
  <si>
    <t>31º</t>
  </si>
  <si>
    <t>30º</t>
  </si>
  <si>
    <t>29º</t>
  </si>
  <si>
    <t>28º</t>
  </si>
  <si>
    <t>27º</t>
  </si>
  <si>
    <t>26º</t>
  </si>
  <si>
    <t>25º</t>
  </si>
  <si>
    <t>24º</t>
  </si>
  <si>
    <t>23º</t>
  </si>
  <si>
    <t>22º</t>
  </si>
  <si>
    <t>21º</t>
  </si>
  <si>
    <t>20º</t>
  </si>
  <si>
    <t>19º</t>
  </si>
  <si>
    <t>18º</t>
  </si>
  <si>
    <t>17º</t>
  </si>
  <si>
    <t>16º</t>
  </si>
  <si>
    <t>15º</t>
  </si>
  <si>
    <t>14º</t>
  </si>
  <si>
    <t>13º</t>
  </si>
  <si>
    <t>12º</t>
  </si>
  <si>
    <t>11º</t>
  </si>
  <si>
    <t>10º</t>
  </si>
  <si>
    <t>9º</t>
  </si>
  <si>
    <t>8º</t>
  </si>
  <si>
    <t>7º</t>
  </si>
  <si>
    <t>6º</t>
  </si>
  <si>
    <t>5º</t>
  </si>
  <si>
    <t>4º</t>
  </si>
  <si>
    <t>3º</t>
  </si>
  <si>
    <t>2º</t>
  </si>
  <si>
    <t>1º</t>
  </si>
  <si>
    <t>Nota</t>
  </si>
  <si>
    <t>Classe de Maturidade</t>
  </si>
  <si>
    <t>0-Para nenhum dos itens listados; 
1-até 2 dos itens listados, 
2-até 4 dos itens listados; 
3-até 7 dos itens listados; 
4-até 9 dos itens listados;
5-acima de 9 itens listados</t>
  </si>
  <si>
    <t>1.1</t>
  </si>
  <si>
    <t>1.2</t>
  </si>
  <si>
    <t>1.3</t>
  </si>
  <si>
    <t>1.4</t>
  </si>
  <si>
    <t>2.1</t>
  </si>
  <si>
    <t>2.2</t>
  </si>
  <si>
    <t>3.1</t>
  </si>
  <si>
    <t>3.2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</si>
  <si>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</si>
  <si>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</si>
  <si>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</si>
  <si>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</si>
  <si>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</si>
  <si>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</si>
  <si>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</si>
  <si>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</si>
  <si>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</si>
  <si>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7.1</t>
  </si>
  <si>
    <t>7.2</t>
  </si>
  <si>
    <t>8.1</t>
  </si>
  <si>
    <t>8.2</t>
  </si>
  <si>
    <t>9.1</t>
  </si>
  <si>
    <t>9.2</t>
  </si>
  <si>
    <t>10.1</t>
  </si>
  <si>
    <t>10.2</t>
  </si>
  <si>
    <t>10.3</t>
  </si>
  <si>
    <t>11.1</t>
  </si>
  <si>
    <t>11.2</t>
  </si>
  <si>
    <t>12.1</t>
  </si>
  <si>
    <t>12.2</t>
  </si>
  <si>
    <t>12.3</t>
  </si>
  <si>
    <t>13.1</t>
  </si>
  <si>
    <t>13.2</t>
  </si>
  <si>
    <t>13.3</t>
  </si>
  <si>
    <t>14.1</t>
  </si>
  <si>
    <t>15.1</t>
  </si>
  <si>
    <t>15.2</t>
  </si>
  <si>
    <t>15.3</t>
  </si>
  <si>
    <t>16.1</t>
  </si>
  <si>
    <t>16.2</t>
  </si>
  <si>
    <t>17.1</t>
  </si>
  <si>
    <t>17.2</t>
  </si>
  <si>
    <t>17.3</t>
  </si>
  <si>
    <t>18.1</t>
  </si>
  <si>
    <t>18.2</t>
  </si>
  <si>
    <t>18.3</t>
  </si>
  <si>
    <t>18.4</t>
  </si>
  <si>
    <t>19.1</t>
  </si>
  <si>
    <t>20.1</t>
  </si>
  <si>
    <t>20.2</t>
  </si>
  <si>
    <t>20.3</t>
  </si>
  <si>
    <t>20.4</t>
  </si>
  <si>
    <t>21.1</t>
  </si>
  <si>
    <t>21.2</t>
  </si>
  <si>
    <t>22.1</t>
  </si>
  <si>
    <t>22.2</t>
  </si>
  <si>
    <t>22.3</t>
  </si>
  <si>
    <t>23.1</t>
  </si>
  <si>
    <t>23.2</t>
  </si>
  <si>
    <t>24.1</t>
  </si>
  <si>
    <t>24.2</t>
  </si>
  <si>
    <t>25.1</t>
  </si>
  <si>
    <t>25.2</t>
  </si>
  <si>
    <t>25.3</t>
  </si>
  <si>
    <t>26.1</t>
  </si>
  <si>
    <t>27.1</t>
  </si>
  <si>
    <t>27.2</t>
  </si>
  <si>
    <t>28.1</t>
  </si>
  <si>
    <t>28.2</t>
  </si>
  <si>
    <t>28.3</t>
  </si>
  <si>
    <t>29.1</t>
  </si>
  <si>
    <t>30.1</t>
  </si>
  <si>
    <t>31.1</t>
  </si>
  <si>
    <t>31.2</t>
  </si>
  <si>
    <t>31.3</t>
  </si>
  <si>
    <t>32.1</t>
  </si>
  <si>
    <t>33.1</t>
  </si>
  <si>
    <t>34.1</t>
  </si>
  <si>
    <t>34.2</t>
  </si>
  <si>
    <t>35.1</t>
  </si>
  <si>
    <t xml:space="preserve">0- nenhuma norma foi definida,                                                           2- apenas as normas de uma área,                                                     3- definidas as normas de duas áreas,                                               4- definidas as normas de três áreas,  
5- definidas todas as normas necessárias </t>
  </si>
  <si>
    <t>Nº Pergunta</t>
  </si>
  <si>
    <t>Nº Tópico</t>
  </si>
  <si>
    <t>Logo HUF</t>
  </si>
  <si>
    <t>Comprovação a ser enviada</t>
  </si>
  <si>
    <t>Enviar Relatório fotográfico simples da oficina.</t>
  </si>
  <si>
    <t>Enviar Relatório fotográfico simples para o 5S e formulários de comprovação dos treinamentos (pode ser uma planilha com as listagens) e índices históricos para comparativo de redução de custos, backlog, produtividade, absenteísmo.</t>
  </si>
  <si>
    <t>Enviar planilha de controle de As Built.</t>
  </si>
  <si>
    <t>Enviar termos de garantia.</t>
  </si>
  <si>
    <t>Enviar Laudos e planilha de controle dos laudos.</t>
  </si>
  <si>
    <t>Enviar artigo ou anexo contratual que possui as NTs aplicaveis.</t>
  </si>
  <si>
    <t>Enviar artigo ou anexo contratual que possui as NRs aplicaveis.</t>
  </si>
  <si>
    <t>Enviar documentação atualizada e planilha de controle.</t>
  </si>
  <si>
    <t>Caso existam treinamentos, enviar comprovações.</t>
  </si>
  <si>
    <t>Enviar plano de contingencia.</t>
  </si>
  <si>
    <t>Enviar FMEA mais atualizado.</t>
  </si>
  <si>
    <t>Enviar relatorio gerencial com os indicadores.</t>
  </si>
  <si>
    <t>Enviar contrato com software de manutenção.</t>
  </si>
  <si>
    <t>Classificação</t>
  </si>
  <si>
    <t>Enviar comprovação gerencial e promover treinamentos simples para uso das planilhas e modelos.</t>
  </si>
  <si>
    <t>Enviar modelos utilizados no HUF.</t>
  </si>
  <si>
    <t>Enviar analise consolidada.</t>
  </si>
  <si>
    <t>VERIFICADOR FINAL</t>
  </si>
  <si>
    <t>Existe separação por oficina de forma organizada e identificada, sendo?
Oficina Elétrica / Eletroeletrônica / telefonia;
Oficina Mecânica/serralheria;
Oficina Civil/hidráulica/pintura; 
Oficina Marcenaria;
Oficina Climatização e refrigeração.</t>
  </si>
  <si>
    <t xml:space="preserve">A oficina possui espaço físico adequado p/ armazenamento e organização dos 6 itens a seguir?  
equipamentos - materiais - ferramentas - peças de reposição - produtos voláteis - lubrificantes. </t>
  </si>
  <si>
    <t>O acesso a todos os equipamentos e materiais atendem plenamente as seguintes condições?
Acesso fácil - Acesso seguro - Protegido de infiltrações - Protegido de vazamentos de água - Protegido de esgoto - Protegido de alagamentos.</t>
  </si>
  <si>
    <t xml:space="preserve">A aplicação dos conceitos de 5S estão implantados em cada uma das oficinas e se encontra exposto um controle de qualidade mostrando quais são os pontos atendidos ou não dentro da implementação diária da rotina de trabalho, considerando?
Utilização - Organização - Limpeza - Padronização - Disciplina
</t>
  </si>
  <si>
    <t>Enviar Relatório indicando uma comprovação: contrato, Regimento Interno, fluxograma de processo, etc.</t>
  </si>
  <si>
    <t>Estão definidas quais são as peças, componentes e materiais estocáveis em almoxarifado próprio?</t>
  </si>
  <si>
    <t>É realizado um estudo sobre a pertinencia dos materiais no estoque próprio? O estudo considera os seguintes itens: 
histórico;
 análise ABC; 
se o material é estocado ou adquirido quando necessitado;
estoque de segurança;
ponto de reposição.</t>
  </si>
  <si>
    <t>Há um histórico dos materiais utilizados nos serviços de manutenção?</t>
  </si>
  <si>
    <t xml:space="preserve">Está implantada a gestão de resíduos sólidos em conformidade com a Lei nº 12.305/2010 e atende os seguintes itens?
Não geração; redução; reutilização; reciclagem; tratamento dos resíduos sólidos; disposição final ambientalmente adequada dos rejeitos.
</t>
  </si>
  <si>
    <t>Enviar Plano de Gerenciamento de Resíduos ou outro documento comprobatório.</t>
  </si>
  <si>
    <t xml:space="preserve">O SMP possui Plano de Gerenciamento de Resíduos Sólidos?
</t>
  </si>
  <si>
    <t xml:space="preserve">O escopo de contratação define os tipos de manutenção no contrato? 
(Preventiva - Preditiva - Corretiva - Corretiva Emergêncial - Serviços sob demanda). </t>
  </si>
  <si>
    <t>Para os contratos estão definidos os Indíce de Medição de Resultado?</t>
  </si>
  <si>
    <t>O escopo do contrato define detalhadamente os serviços a serem executados por sistema/especialidade?</t>
  </si>
  <si>
    <t>O escopo do contrato define o plano de manutenção preventiva por sistemas com periodicidade?</t>
  </si>
  <si>
    <t>No Regimento Interno está definido os papéis e limites de atuação de cada contratada e do SIF?</t>
  </si>
  <si>
    <t xml:space="preserve">Existe organograma funcional para o SMP definindo as atribuições de cada função? 
</t>
  </si>
  <si>
    <t>Os fluxogramas aprovados são de facil acesso pela equipe?</t>
  </si>
  <si>
    <t>Os fluxos dos processos são seguidos na prática?</t>
  </si>
  <si>
    <t>Os processos são monitorados e passam por melhorias contínuas?</t>
  </si>
  <si>
    <t>Existe tagueamento dos equipamentos ( sistema mecânico, sistema elétrico, sistema hidrossanitário, civil)?</t>
  </si>
  <si>
    <t>O tagueamento está atualizado no sistema informatizado de gestão da manutenção ( sistema mecânico, sistema elétrico, sistema hidrossanitário, civil)?</t>
  </si>
  <si>
    <t>0 - Não;
5 - Sim.</t>
  </si>
  <si>
    <t>Enviar artigo ou anexo contratual que possui as legilasções aplicaveis.</t>
  </si>
  <si>
    <t>Estão definidas nos contratos de manutenção todas as Normas Técnicas aplicáveis nos sistemas/equipamentos do escopo?</t>
  </si>
  <si>
    <t>Estão definidas todas as Normas Regulamentadoras (NR) aplicáveis para os contratos de manutenção?</t>
  </si>
  <si>
    <t>Os processos internos estão alinhados com as leis e decretos da lista a seguir:
municipais, 
estaduais, 
federais
com relação à segurança e meio ambiente?</t>
  </si>
  <si>
    <t>As Normas Regulamentadoras pertinentes na gestão de SSMA são aplicadas?</t>
  </si>
  <si>
    <t>Possui documentação administrativa atualizada?</t>
  </si>
  <si>
    <t>Possui documentação técnica atualizada?</t>
  </si>
  <si>
    <t>Possui documentação operacional atualizada?</t>
  </si>
  <si>
    <t>Estão arquivados e acessíveis para consulta os Laudos dos sistemas (mecânico, elétrico, hidrossanitário, civil) e equipamentos instalados?</t>
  </si>
  <si>
    <t>Estão arquivados e acessíveis para consulta os Manuais dos sistemas (mecânico, elétrico, hidrossanitário, civil)  e equipamentos instalados?</t>
  </si>
  <si>
    <t>Enviar manuais (caso sejam apenas em cópia física, digitalizar).</t>
  </si>
  <si>
    <t>Os documentos da Manutenção são arquivados?</t>
  </si>
  <si>
    <t>Existe uma política para redução do uso documentos físicos/impressos?</t>
  </si>
  <si>
    <t>O hospital possui os Manuais de Uso, Operação e Manutenção de todas as suas edificações de acordo com a ABNT NBR 14307?</t>
  </si>
  <si>
    <t>Os cuidados de uso e rotinas de manutenção foram definidos para cada um dos sistemas?</t>
  </si>
  <si>
    <t>O hospital possui PMOC elaborado por Responsável Técnico?</t>
  </si>
  <si>
    <t>O PMOC contém o checklist com as atividades a serem realizadas?</t>
  </si>
  <si>
    <t>O cronograma do PMOC está elaborado?</t>
  </si>
  <si>
    <t>As manutenções realizadas são registradas/arquivadas?</t>
  </si>
  <si>
    <t>Os POPs são:
revisados, 
divulgados, 
arquivados;
de fácil acesso;
repassados aos responsáveis via treinamento.</t>
  </si>
  <si>
    <t>As OS possuem os campos mínimos para preenchimento:
- TAG
- tipo de manutenção
- descrição detalhada da atividade
- descrição dos materiais utilizados;
- data e hora de abertura do chamado;
- data e hora do início e fim da execução do serviço;
- nome e assinatura dos executores;
- assinatura de aprovação do serviço</t>
  </si>
  <si>
    <t>As OS são preenchidas corretamente?</t>
  </si>
  <si>
    <t>Há treinamento frequente sobre o preenchimento correto das Ordens de Serviço?</t>
  </si>
  <si>
    <t>Os dados fornecidos nas OS são registrados?</t>
  </si>
  <si>
    <t>Os indicadores foram definidos e estão sendo medidos regularmente?</t>
  </si>
  <si>
    <t>Os resultados são amplamente divulgados para a equipe interna (gestão , operacional)?</t>
  </si>
  <si>
    <t>No Plano estratégico do SMP estão definidos indicadores estratégicos, táticos e operacionais?</t>
  </si>
  <si>
    <t xml:space="preserve">A Gestão das Utilidades é realizada? </t>
  </si>
  <si>
    <t>Existem índices de referência de consumo para utilidades no hospital?</t>
  </si>
  <si>
    <t>Equipe de manutenção tem domínio das ferramentas de qualidade apresentadas no Manual? São aplicadas?</t>
  </si>
  <si>
    <t>É realizada uma análise antes de um equipamento ser desativado?</t>
  </si>
  <si>
    <t>É realizado o desfazimento dos bens conforme normativos?</t>
  </si>
  <si>
    <t>Existe um formulário padronizado para as RNCs? Todos os campos recomendados estão no formulário?</t>
  </si>
  <si>
    <t>A biblioteca de RNCs é de fácil acesso a todos?</t>
  </si>
  <si>
    <t>A análise consolidada com TODOS os dados de RNCs, causas raízes, planos de ação em planejamento execução e acompanhamento é abordada na reunião gerencial mensal?</t>
  </si>
  <si>
    <t>Existe relatório gerencial mensal? O relatório mensal é divulgado para a Chefia do SIF, Governança do Hospital e Administração Central da EBSERH?</t>
  </si>
  <si>
    <t>Foram definidos os indicadores de acompanhamento (estratégicos, táticos e operacionais)?</t>
  </si>
  <si>
    <t>O gestores dos contratos realizam um controle dos IMRs e de faturamento do contrato?</t>
  </si>
  <si>
    <t>A Reunião de Análise Crítica (RAC) é realizada mensalmente?</t>
  </si>
  <si>
    <t>A ata da reunião bem como os planos de ação são tratados, divulgados e reavaliados na próxima reunião?</t>
  </si>
  <si>
    <t>O plano de investimento na manutenção contempla objetivos, prioridades e resultados esperados de forma clara?</t>
  </si>
  <si>
    <t xml:space="preserve">0 - não tem plano de investimentos na manutenção, 
1 - Existe um lider para elaborar o plano de investimento da manutenção, 
2 - O lider iniciou o plano de investimento da manutenção e tem somente os objetivos definidos, 
3 - O lider tem no plano de investimento os objetivos e prioridades definidas, 
4 - O lider submeteu o plano a aprovação do SIF e Gerencia Administrativa do hospital,
5 - O Plano de investimento foi aprovado e está sendo executado. </t>
  </si>
  <si>
    <t>Possui plano de investimento da manutenção alinhado com o planejamento estratégico do hospital?</t>
  </si>
  <si>
    <t>Existe algum grupo (coletivo ou individual) dentro do HUF responsável por análise para novas tecnologias?</t>
  </si>
  <si>
    <t>Existe uma poliítica de Compliance no Serviço de Manutenção Predial?</t>
  </si>
  <si>
    <t xml:space="preserve">O hospital está se preparando para alguma certificação? </t>
  </si>
  <si>
    <t>A unidade possui Planejamento Estratégico para a Gestão da Manutenção Predial e está alinhada com o Plano Estratégico do HUF?</t>
  </si>
  <si>
    <t>Existe planejamento tático e operacional definido e implantado?</t>
  </si>
  <si>
    <t>As metas e objetivos estão definidos, claros e implantados?</t>
  </si>
  <si>
    <t>Existe plano de manutenção para todos os sistemas (civil, mecânico, elétrico, hidrossanitário?</t>
  </si>
  <si>
    <t>O plano de manutenção contempla todos os equipamentos nos sistema abrangidos no manual de manutenção?</t>
  </si>
  <si>
    <t xml:space="preserve">O plano de manutenção preditiva do Manual de Gestão de Operação e Manutenção está implantado com os seguintes itens?
- Análise da qualidade do Ar;
- Contagem de partículas do Ar;
- Análise da qualidade da Água Potável;
- Tratamento químico da Água Gelada e de Condensação e do sistema de vapor, com emissão de relatórios;
- Inspeções Termográficas nos principais painéis elétricos e equipamentos;
- Vistoria e inspeção de vasos de pressão – NR13;
- Inspeção e Laudo – SPDA;
- Análise de vibração;
- Inspeções ferrográficas;
- Subcontratação de empresas (fabricante) para manutenção em equipamentos;. </t>
  </si>
  <si>
    <t>o plano contém o checklist com as atividades a serem realizadas?</t>
  </si>
  <si>
    <t>A periodicidade dos serviços está definida no plano de manutenção?</t>
  </si>
  <si>
    <t>As manutenções realizadas são registradas?</t>
  </si>
  <si>
    <t>As necessidades de treinamento por equipe foram levantadas?</t>
  </si>
  <si>
    <t>Existe um cronograma no hospital para realização de treinamentos? O cronograma leva em conta os prazos exigidos por normas, planos de contingência, planos de ação, entre outras ferramentas?</t>
  </si>
  <si>
    <t>O hospital disponibiliza livre acesso de seus índices para todos os demais hospitais da Rede EBSERH?</t>
  </si>
  <si>
    <t xml:space="preserve">O sistema de automação atende?
 Ar Condicionado - Elevadores - Sistema de combate e detecção de incêndio - Geradores - Sistema de Segurança. </t>
  </si>
  <si>
    <t>OFICINAS</t>
  </si>
  <si>
    <t>BACKOFFICE</t>
  </si>
  <si>
    <t>GESTÃO DE ESTOQUE E ALMOXARIFADO</t>
  </si>
  <si>
    <t>GESTÃO DE RSS</t>
  </si>
  <si>
    <t>CONTRATOS</t>
  </si>
  <si>
    <t>REGIMENTO INTERNO</t>
  </si>
  <si>
    <t>GESTÃO DE PROCESSOS</t>
  </si>
  <si>
    <t>LEVANTAMENTO (TAG)</t>
  </si>
  <si>
    <t>LEIS E NORMAS</t>
  </si>
  <si>
    <t>DOCUMENTAÇÃO (PMOC)</t>
  </si>
  <si>
    <t>DOCUMENTAÇÃO (POP)</t>
  </si>
  <si>
    <t>SOFTWARE</t>
  </si>
  <si>
    <t>ORDENS DE SERVIÇO</t>
  </si>
  <si>
    <t>INDICADORES</t>
  </si>
  <si>
    <t>GESTÃO DE UTILIDADES</t>
  </si>
  <si>
    <t>ANÁLISE DE FALHAS</t>
  </si>
  <si>
    <t>NÃO CONFORMIDADE</t>
  </si>
  <si>
    <t>LIÇÕES APRENDIDAS</t>
  </si>
  <si>
    <t>REUNIÕES GERENCIAIS</t>
  </si>
  <si>
    <t>MELHORIAS E INVESTIMENTOS</t>
  </si>
  <si>
    <t>COMPLIANCE</t>
  </si>
  <si>
    <t>CERTIFICAÇÕES</t>
  </si>
  <si>
    <t>PLANEJAMENTO</t>
  </si>
  <si>
    <t>PLANO DE MANUTENÇÃO</t>
  </si>
  <si>
    <t>TREINAMENTOS</t>
  </si>
  <si>
    <t>BENCHMARK</t>
  </si>
  <si>
    <t>LEVANTAMENTO (GERAL)</t>
  </si>
  <si>
    <t>LEVANTAMENTO (AS BUILT)</t>
  </si>
  <si>
    <t>LEVANTAMENTO (CRITICIDADE)</t>
  </si>
  <si>
    <t>DESATIVAÇÃO DE ATIVOS</t>
  </si>
  <si>
    <t>DOCUMENTAÇÃO (GERAL)</t>
  </si>
  <si>
    <t>DOCUMENTAÇÃO (MANUAL DE USO, OPERAÇÃO E MANUTENÇÃO)</t>
  </si>
  <si>
    <t>Enviar planejamento de gestão de materiais.</t>
  </si>
  <si>
    <t>2.3</t>
  </si>
  <si>
    <t>3.3</t>
  </si>
  <si>
    <t>3.4</t>
  </si>
  <si>
    <t>4.3</t>
  </si>
  <si>
    <t>7.3</t>
  </si>
  <si>
    <t>7.4</t>
  </si>
  <si>
    <t>12.4</t>
  </si>
  <si>
    <t>12.5</t>
  </si>
  <si>
    <t>12.6</t>
  </si>
  <si>
    <t>13.4</t>
  </si>
  <si>
    <t>13.5</t>
  </si>
  <si>
    <t>13.6</t>
  </si>
  <si>
    <t>13.7</t>
  </si>
  <si>
    <t>13.8</t>
  </si>
  <si>
    <t>14.2</t>
  </si>
  <si>
    <t>14.3</t>
  </si>
  <si>
    <t>15.4</t>
  </si>
  <si>
    <t>17.4</t>
  </si>
  <si>
    <t>19.2</t>
  </si>
  <si>
    <t>19.3</t>
  </si>
  <si>
    <t>27.3</t>
  </si>
  <si>
    <t>27.4</t>
  </si>
  <si>
    <t>27.5</t>
  </si>
  <si>
    <t>32.2</t>
  </si>
  <si>
    <t>32.3</t>
  </si>
  <si>
    <t>32.4</t>
  </si>
  <si>
    <t>32.5</t>
  </si>
  <si>
    <t>32.6</t>
  </si>
  <si>
    <t>32.7</t>
  </si>
  <si>
    <t>33.2</t>
  </si>
  <si>
    <t>33.3</t>
  </si>
  <si>
    <t>Contador de perguntas</t>
  </si>
  <si>
    <t>A destinação final dos rejeitos segue as recomendações do tópico 4 desta publicação? Lista: 
1-Papel / Papelão
2-Madeira
3-Metais
4-Gesso
5-Filtros de ar
6-Lâmpadas
7-Entulho
8-Tintas e voláteis
9-Lubrificantes/ serragem/estopa
10-Baterias/pilhas
11-Plásticos
12-Produtos químicos.</t>
  </si>
  <si>
    <t>A manutenção tem documentada a avaliação de criticidade dos equipamentos de todos os sistemas do hospital?</t>
  </si>
  <si>
    <t>Marcador de perguntas</t>
  </si>
  <si>
    <t>Tema da pergunta</t>
  </si>
  <si>
    <t>GESTÃO DE MATERIAIS</t>
  </si>
  <si>
    <t>Tema</t>
  </si>
  <si>
    <t>N perguntas</t>
  </si>
  <si>
    <t>N respostas</t>
  </si>
  <si>
    <t>Status do tema</t>
  </si>
  <si>
    <r>
      <t xml:space="preserve">As atividades do </t>
    </r>
    <r>
      <rPr>
        <i/>
        <sz val="16"/>
        <color theme="1"/>
        <rFont val="Calibri"/>
        <family val="2"/>
        <scheme val="minor"/>
      </rPr>
      <t>backoffice</t>
    </r>
    <r>
      <rPr>
        <sz val="16"/>
        <color theme="1"/>
        <rFont val="Calibri"/>
        <family val="2"/>
        <scheme val="minor"/>
      </rPr>
      <t xml:space="preserve"> estão definidas e são conhecidas por todos?</t>
    </r>
  </si>
  <si>
    <r>
      <t>É realizado e atualizado um planejamento do</t>
    </r>
    <r>
      <rPr>
        <i/>
        <sz val="16"/>
        <color theme="1"/>
        <rFont val="Calibri"/>
        <family val="2"/>
      </rPr>
      <t xml:space="preserve"> backoffice</t>
    </r>
    <r>
      <rPr>
        <sz val="16"/>
        <color theme="1"/>
        <rFont val="Calibri"/>
        <family val="2"/>
      </rPr>
      <t xml:space="preserve"> ? </t>
    </r>
  </si>
  <si>
    <r>
      <t xml:space="preserve">Foram estabelecidas metas no planejamento do </t>
    </r>
    <r>
      <rPr>
        <i/>
        <sz val="16"/>
        <color theme="1"/>
        <rFont val="Calibri"/>
        <family val="2"/>
      </rPr>
      <t>backoffice</t>
    </r>
    <r>
      <rPr>
        <sz val="16"/>
        <color theme="1"/>
        <rFont val="Calibri"/>
        <family val="2"/>
      </rPr>
      <t>, conforme a relação abaixo?
Redução de custo - Redução de</t>
    </r>
    <r>
      <rPr>
        <i/>
        <sz val="16"/>
        <color theme="1"/>
        <rFont val="Calibri"/>
        <family val="2"/>
      </rPr>
      <t xml:space="preserve"> backlog</t>
    </r>
    <r>
      <rPr>
        <sz val="16"/>
        <color theme="1"/>
        <rFont val="Calibri"/>
        <family val="2"/>
      </rPr>
      <t xml:space="preserve"> - Aumento de produtividade - Treinamento de funcionário - Índice de absenteísmo - Prática e divulgação do 5S no setor. </t>
    </r>
  </si>
  <si>
    <t>Para as peças, componentes e materiais estocáveis em almoxarifado próprio as gestões de almoxarifado e de estoque seguem os normativos da Ebserh? Em específico os seguintes itens: 
- possui lista com os materiais;
é realizado inventário;
- recebimento, armazenamento e dispensação;
- utiliza sistema de gestão recomendado pela Ebserh;
 - realiza o RMA e RMB.</t>
  </si>
  <si>
    <t xml:space="preserve">0 - Não segue os normativos; 
1 - Caso siga para somente 1 dos itens;
2 - Caso siga para 2 dos itens; 
3 - Caso siga para 3 dos itens; 
4 - Caso siga para 4 dos itens; 
5 - Caso siga para os 5 itens. </t>
  </si>
  <si>
    <t xml:space="preserve">0 - Não há estudo;
1 - Caso o estudo considere somente 1 dos itens; 
2 - Caso o estudo considere 2 dos itens; 
3 - Caso o estudo considere 3 dos itens; 
4 - Caso o estudo considerea 4 dos itens; 
5 - Caso o estudo considerea os 5 itens. </t>
  </si>
  <si>
    <t xml:space="preserve">0 - Caso não exista planejamento; 
1 - Quando existe e é atualizado somente o planejamento semanal; 
3 - Quando existe e é atualizado o planejamento semanal e mensal; 
5 - Quando existem e estão atualizados os planejamento semanal, mensal e anual. </t>
  </si>
  <si>
    <t>0 - Caso não tenha metas estabelecidas ou somente 1 das listadas; 
1 - Caso tenha 2 das metas estabelecidas, 
2 - Caso tenha 3 das metas estabelecidas; 
3 - Caso tenha 4 das metas estabelecidas; 
4 - Caso tenha 5 das metas estabelecidas; 
5 - Ao ter todas as 6 metas estabelecidas.</t>
  </si>
  <si>
    <t>0 - Caso atenda as condições plenas em até 1 dos itens; 
1 - Caso atenda as condições plenas de 2 dos itens, 
2 - Caso atenda as condições plenas de 3 dos itens; 
3 - Caso atenda as condições plenas de 4 dos itens; 
4 - Caso atenda as condições plenas de 5 dos itens; 
5 - Ao atender plenamente os 6 itens.</t>
  </si>
  <si>
    <t>0 - caso atenda as condições plenas em até 1 dos itens; 
1 - caso atenda as condições plenas de 2 dos itens, 
2 - caso atenda as condições plenas de 3 dos itens; 
3 - caso atenda as condições plenas de 4 dos itens; 
4 - caso atenda as condições plenas de 5 dos itens; 
5 - ao atender plenamente os 6 itens.</t>
  </si>
  <si>
    <t>0 - Não existe implementação formal da metodologia 5S;
2 - As oficinas existentes estão nos 3 passos iniciais da implementação do 5S;
4 - As oficinas existentes estão até o quarto passo da implementação do 5S;
5 - As oficinas atingiram o quinto passo da implementação do 5S, com aderencia da cultura do hospital (passo mais importante).</t>
  </si>
  <si>
    <t>0 - As atividades não estão definidas;
2 - As atividades estão definidas mas não estão formalizadas;
3 - As atividades estão definidas, estão formalizadas mas não são de conhecimento da comunidade hospitalar;
5 - As atividades estão definidas, estão formalizadas e são de conhecimento da comunidade hospitalar.</t>
  </si>
  <si>
    <t>0 - Não há definição; 
1 - Há definição mas ela não está formalizada para nenhum dos itens, 
2 - Há definição e ela está formalizada para menos da metade dos itens;
3 - Há definição e ela está formalizada para aproximadamene a metade dos itens;
4 - Há definição e ela está formalizada para mais da metade dos itens;
5 - Há definição para todos os materiais e ela está formalizada.</t>
  </si>
  <si>
    <t>0- Não há histórico;
1- Há histórico dos somente dos itens de almoxarifado próprio e somente dos últimos 12 meses;
2- Há histórico dos somente dos itens de almoxarifado próprio  dos últimos 36 meses;
3- Há histórico de todos os itens mas somente dos últimos 12 meses;                                                                                                                                    5- Há histórico de todos os itens dos últimos 36 meses.</t>
  </si>
  <si>
    <t>0 - Para nenhum dos itens da lista; 
1 - Para até 2 itens da lista; 
2 - Para até 4 itens da lista; 
3 - Para até 7 itens da lista; 
4 - Para até 9 da lista; 
5 - Para mais do que 9 itens da lista.</t>
  </si>
  <si>
    <t>0 - Não há uma gestão de resíduos sólidos; 
1 - Há uma gestão mas ela considera apenas 1 item da lista; 
3 - Há uma gestão mas ela considera de 2 a 4 itens da lista; 
5 - Há uma gestão e ela considera todos os itens da lista.</t>
  </si>
  <si>
    <t>0- Não existe um plano de gestão de resíduos sólidos;
2- Existe plano somente para os resíduos de saúde (não precisa ser um plano à parte, pode ser o plano do hospital);
3- Existe plano somente para os resíduos de construção civil;
5- Existe gestão para todos os tipos de resíduos.</t>
  </si>
  <si>
    <t xml:space="preserve">0 - Caso não exista definição dos escopos claramente definidos no contrato; 
1 - Caso exista a definição para somente 1 dos tipos;
2 - Caso exista a definição para 2 dos tipos; 
3 - Caso exista para 3 dos tipos; 
4 - Caso exista para 4 dos tipos; 
5 - Caso exista para os 5 tipos. </t>
  </si>
  <si>
    <t>O SMP possui Regimento Interno com os seguintes partes:
- parte estrutural: organograma, cargos, posição hierárquica, funções, responsabilidades do cargo;
- parte comportamental: uso da comunicação, vestimentas e uniformes, uso do crachá, circulação nos loacis do hospital;
- parte operacional: padronização da manutenção, descarte de materiais e resíduos, segurança (utilização de EPIs e EPCs, cuidados com o patrimônio, acesso às areas) e de comunicação (procedimento de comunicação em ocorrências graves).</t>
  </si>
  <si>
    <t xml:space="preserve">0- Não estão definidos os IMR para NENHUM dos contratos; 
2- Estão definidos os IMR para ALGUNS dos contratos;
5- Estão definidos os IMR para TODOS os contratos. </t>
  </si>
  <si>
    <t>0- O escopo define de forma resumida;
2- O escopo define detalhadamente somente ALGUNS sistemas/especialidades;
5- Os escopo define  detalhadamente somente TODOS sistemas/especialidades.</t>
  </si>
  <si>
    <t>0- No escopo não está definido nenhum plano de manutenção; 
2- O escopo define somente o plano de manutenção; 
5- Estão definidos o plano de manutenção e Periodicidade.</t>
  </si>
  <si>
    <t>0- Não há Regimento Interno;
1- Somente foi definida uma das partes;
2- Somente foram definidas duas das parte;                                                                                                                                  5- Estão definidas todas as partes.</t>
  </si>
  <si>
    <t>0- Não há regimento interno , 
2- Está definido somente a atuação e limites do SIF;
3- Está definido a atuação e limites do SIF e de 1 das contratadas;                                                                                                                                    5- Estão definidas os papéis e limites de atuação de todas as contratada e do SIF.</t>
  </si>
  <si>
    <t xml:space="preserve">0 - Caso não tenha um organograma funcional com atribuições;  
1 - Caso tenha somente as atribuições do coordenador e portanto sem organograma;
2 - Caso tenha atribuições somente do coordenador e organograma com demais funções;
3 - Caso tenha as atribuições do coordenador e somente dos seus auxilares direto, com organograma funcional com todos os demais funcionários;
4 - Caso tenha as atribuições do coordenador, auxiliares diretos e supervisores, com organograma contendo todos os demais; 
5 - Com atribuições de todas da equipe e organograma funcional divulgado no setor. </t>
  </si>
  <si>
    <r>
      <t xml:space="preserve">Foi realizado um mapeamento para as principais atividades da manutenção? Os fluxogramas foram montados e aprovados pelos </t>
    </r>
    <r>
      <rPr>
        <i/>
        <sz val="16"/>
        <color theme="1"/>
        <rFont val="Calibri"/>
        <family val="2"/>
      </rPr>
      <t>stakeholders</t>
    </r>
    <r>
      <rPr>
        <sz val="16"/>
        <color theme="1"/>
        <rFont val="Calibri"/>
        <family val="2"/>
      </rPr>
      <t>?</t>
    </r>
  </si>
  <si>
    <r>
      <t xml:space="preserve">0 - O mapeamento não foi realizado (não existem fluxogramas);
3 - Sim, para atividades de algumas das áreas de interesse;
5 - Sim, para as todas as atividades-fim da manutenção (administrativo, </t>
    </r>
    <r>
      <rPr>
        <i/>
        <sz val="16"/>
        <color theme="1"/>
        <rFont val="Calibri"/>
        <family val="2"/>
      </rPr>
      <t>backoffice</t>
    </r>
    <r>
      <rPr>
        <sz val="16"/>
        <color theme="1"/>
        <rFont val="Calibri"/>
        <family val="2"/>
      </rPr>
      <t xml:space="preserve"> e manutenções principais) com responsáveis e stakeholders em cada fluxograma.</t>
    </r>
  </si>
  <si>
    <r>
      <t>0 - Não;
3 - Sim, mas o acesso é físico apenas (</t>
    </r>
    <r>
      <rPr>
        <i/>
        <sz val="16"/>
        <color theme="1"/>
        <rFont val="Calibri"/>
        <family val="2"/>
      </rPr>
      <t>in loco</t>
    </r>
    <r>
      <rPr>
        <sz val="16"/>
        <color theme="1"/>
        <rFont val="Calibri"/>
        <family val="2"/>
      </rPr>
      <t>);
5 - Sim, todos os hospitais tem facil acesso (</t>
    </r>
    <r>
      <rPr>
        <i/>
        <sz val="16"/>
        <color theme="1"/>
        <rFont val="Calibri"/>
        <family val="2"/>
      </rPr>
      <t>on-line</t>
    </r>
    <r>
      <rPr>
        <sz val="16"/>
        <color theme="1"/>
        <rFont val="Calibri"/>
        <family val="2"/>
      </rPr>
      <t>).</t>
    </r>
  </si>
  <si>
    <t>0- Não há fluxos definidos; 
2- Alguns fluxos estão definidos e são aplicados; 
5- Todos os fluxos estão mapeados, desenhados e são aplicados.</t>
  </si>
  <si>
    <t>0- Não há fluxos definidos; 
2- Os processos são monitorados mas não revisados;
3- Alguns processos estão definidos, são monitorados e são revisados;
5- todos os processos estão definidos, são monitorados e são revisados.</t>
  </si>
  <si>
    <t>Existem o mapeamento, definição e levantamento dos sistemas que compõem a manutenção?</t>
  </si>
  <si>
    <t>Existe o levantamento dos equipamentos que compõem cada um dos sistema do hospital?</t>
  </si>
  <si>
    <t>0 - Para nenhum dos sistemas do hospital; 
1 - Para até 2 sistemas do hospital; 
2 - Para até 4 sistemas do hospital; 
3 - Para até 7 sistemas do hospital; 
4 - Para até 9 dos sistemas do hospital; 
5 - Para todos os sistemas do hospital.</t>
  </si>
  <si>
    <t xml:space="preserve">0 - Caso não exista para nenhuma das especialidades; 
1 - Caso exista para até 2 das especialidades; 
2 - Caso exista para até 4 das especialidades; 
3 - Caso exista para até 6 das especialidades; 
4 - Caso exista para até 8 das especialidades; 
5 - Caso exista para mais de 8 especialidades. </t>
  </si>
  <si>
    <t>Todos os sistemas e equipamentos instalados constam no As Built das especialidades? 
(Arquitetura - HVAC  - Elétrica - Aterramento/SPDA - Hidraulica - Lógica e Telefonia - Telhado, Coberturas e Águas Pluviais - Combate a Incêncio - Rede de Gases Medicinais e Vácuo).</t>
  </si>
  <si>
    <t>Existe As Built das instalações existentes para as seguintes especialidades? 
(Arquitetura - HVAC  - Elétrica - Aterramento/SPDA - Hidraulica - Lógica e Telefonia - Telhado, Coberturas e Águas Pluviais - Combate a Incêncio - Rede de Gases Medicinais e Vácuo).</t>
  </si>
  <si>
    <t>0- Não há tagueamento;
1- Existe somente de um dos sistemas;                                          2- Existe somente para dois sistemas;                                                                           4- Existe somente para três sistemas;                                                 5- Existe o tagueamento para todos os sistemas.</t>
  </si>
  <si>
    <t>0- Não segue as diretrizes do manual de manutenção;
5- Segue as diretrizes do manual de manutenção.</t>
  </si>
  <si>
    <t>O tagueamento segue as diretrizes da rede Ebserh?</t>
  </si>
  <si>
    <t>0- O tagueamento não está atualizado;
1- Atualização somente de um dos sistemas;
 2- Atualização somente de dois dos sistemas; 
4- Atualização somente de três dos sistemas;
5- Há atualização do tagueamento para todos os sistemas.</t>
  </si>
  <si>
    <t>A manutenção tem documentado o mapeamento por grau de importancia operacional (criticidade) de todas as áreas do hospital?</t>
  </si>
  <si>
    <t>0 - Não tem o mapeamento do hospital; 
2 - Tem o mapeamento documentado, mas não atualizado há mais de dois anos; 
3 - Tem o mapeamento documentado, mas não atualizado há mais de um ano; 
5 - Tem o mapeamento documentado e atualizado há menos de um ano.</t>
  </si>
  <si>
    <t>0 - Não tem a avaliação de criticidade dos equipamentos, 
2 - Tem a avaliação documentada, mas não atualizada há mais de dois anos; 
3 - Tem a avaliação documentada, mas não atualizada há mais de um ano; 
5 - Tem a avaliação documentada e atualizada há menos de um ano.</t>
  </si>
  <si>
    <t>O SMP possui todas as leis, decretos, resoluções, portarias federais, estaduais e municipais relevantes para os seus serviços?</t>
  </si>
  <si>
    <t>0- Não está alinhado com nenhum dos itens da lista; 
1- Está alinhado com 1 dos itens da lista;
2- Está alinhado com 2 dos itens da lista;
3- Está alinhado com 3 dos itens da lista;
5- Está alinhado com todos os itens da lista.</t>
  </si>
  <si>
    <t xml:space="preserve">0- Não;
5- Sim.
</t>
  </si>
  <si>
    <t>Estão definidos quais o EPIs e EPCs devem ser utilizados por cada profissional e há o controle de fornecimento?</t>
  </si>
  <si>
    <t>0- Não estão definidos quais os EPIs e EPCs a serem utilizados; 
2- Estão definidos quais os EPIs e EPCs a serem utilizados mas não adquiridos;
3- Estão definidos quais os EPIs e EPCs a serem utilizados, eles são adquiridos, mas não há um controle de fornecimento;
5- Estão definidos quais os EPIs e EPCs a serem utilizados, eles são adquiridos e  há um controle de fornecimento.</t>
  </si>
  <si>
    <t>0- Se não possuir nenhum tipo de documentação administrativa;
2- Se possuir a documentação administrativa e não estiver atualizada;
5- Se possuir a documentação administrativa atualizada.</t>
  </si>
  <si>
    <t>0- Se não possuir nenhum tipo de documentação técnica;
2- Se possuir a documentação técnica e não estiver atualizada;
5- Se possuir a documentação técnica atualizada.</t>
  </si>
  <si>
    <t>0- Se não possuir nenhum tipo de documentação operacional;
2- Se possuir a documentação operacional e não estiver atualizada;
5- Se possuir a documentação operacional atualizada.</t>
  </si>
  <si>
    <t>Estão arquivados e acessíveis para consulta os Termos de Garantia dos sistemas (mecânico, elétrico, hidrossanitário, civil)  e equipamentos instalados?</t>
  </si>
  <si>
    <t>0- Não há nenhuma documentação arquivada e acessível;
1- Somente os termos de garantia de um dos sistemas e equipamentos;
2- Somente os termos de garantia de dois dos sistemas sem equipamentos;
3- Somente os termos de garantia de três dos sistemas com equipamentos; 
5- Todos os documentos arquivados e acessíveis.</t>
  </si>
  <si>
    <t>0- Não há nenhuma documentação arquivada e acessível
1- Somente os laudos de um dos sistemas e equipamentos;
2- Somente os  laudos de dois sistemas sem equipamentos;
3- Somente os laudos de três sistemas com equipamentos; 
5- Todos os documentos arquivados e acessíveis.</t>
  </si>
  <si>
    <t xml:space="preserve">0- Não há nenhuma documentação arquivada e acessível;
1- Somente os manuais de um dos sistemas e equipamentos;
2- Somente os manuais de dois sistemas sem equipamentos;
3- Somente os manuais de três sistemas com equipamentos; 
5- todos os documentos arquivados e acessíveis. </t>
  </si>
  <si>
    <t xml:space="preserve">0- Não há arquivamento e nem organização nos documentos da manutenção;                                                                               2- Os documentos da manutenção são arquivados mas não estão organizados;
5-  Os documentos da manutenção são arquivados e estão organizados. </t>
  </si>
  <si>
    <t>0 - Não;
5- Sim.</t>
  </si>
  <si>
    <t>0 - Não;
2 - Existe Manual para algumas edificações;
5 - Existe Manual para todas as edificações.</t>
  </si>
  <si>
    <t>Possui evidência de treinamento dos Manuais de Uso, Operação e Manutenção para a equipe de manutenção?</t>
  </si>
  <si>
    <t>0 - Não;
1 - Sim, mas não estão listados para todos os sistemas;
2 - Sim, para cada um dos sistemas, mas os requisitos não estão listados de acordo com as normas.
5 - Sim, para todas as utilidades e com requisitos de acordo com as normas</t>
  </si>
  <si>
    <t>0 - Não há treinamentos;
2 - Sim, mas não há evidências;
5 - Sim, existem registros arquivados dos treinamentos.</t>
  </si>
  <si>
    <t xml:space="preserve">0 - Não existe o PMOC;
1 - Sim, existe o PMOC, mas não atende a legislação;
3 - Sim, existe o PMOC, atende a legislação, mas não é o padrão EBSERH;
5 - Sim, existe o PMOC no padrão EBSERH e está assinado por Responsável Técnico.
</t>
  </si>
  <si>
    <t>0- Não;
5 - Sim.</t>
  </si>
  <si>
    <t xml:space="preserve">0 - Não tem POPs elaborados;
1 - Caso exista POP para somente 1 dos sistemas; 
2 - Caso exista POP para 2 a 4 dos sistemas;
3 - Caso exista POP para 5 a 7 dos sistemas;
4 - Caso exista POP para 8 a 10 dos sistemas; 
5 - Caso exista POP para os 11 sistemas.  </t>
  </si>
  <si>
    <t>O SMP possui POPs para a operação e manutenção de seus sistemas e equipamentos? (Conforme os sistemas definidos no Capítulo 1).</t>
  </si>
  <si>
    <t xml:space="preserve">0 - O SMP não possui POPs;
1 - Sim para somente 1 dos itens;
2 - Sim para 2 dos itens; 
3 - Sim para 3 dos itens; 
4 - Sim para 4 dos itens; 
5 - Sim para os 5 itens. </t>
  </si>
  <si>
    <r>
      <t>O</t>
    </r>
    <r>
      <rPr>
        <i/>
        <sz val="16"/>
        <color theme="1"/>
        <rFont val="Calibri"/>
        <family val="2"/>
      </rPr>
      <t xml:space="preserve"> software</t>
    </r>
    <r>
      <rPr>
        <sz val="16"/>
        <color theme="1"/>
        <rFont val="Calibri"/>
        <family val="2"/>
      </rPr>
      <t xml:space="preserve"> de gestão de manutenção existe e está totalmente implantado?</t>
    </r>
  </si>
  <si>
    <r>
      <t xml:space="preserve">0- O </t>
    </r>
    <r>
      <rPr>
        <i/>
        <sz val="16"/>
        <color theme="1"/>
        <rFont val="Calibri"/>
        <family val="2"/>
      </rPr>
      <t>software</t>
    </r>
    <r>
      <rPr>
        <sz val="16"/>
        <color theme="1"/>
        <rFont val="Calibri"/>
        <family val="2"/>
      </rPr>
      <t xml:space="preserve"> não está implantado; 
2- O </t>
    </r>
    <r>
      <rPr>
        <i/>
        <sz val="16"/>
        <color theme="1"/>
        <rFont val="Calibri"/>
        <family val="2"/>
      </rPr>
      <t>software</t>
    </r>
    <r>
      <rPr>
        <sz val="16"/>
        <color theme="1"/>
        <rFont val="Calibri"/>
        <family val="2"/>
      </rPr>
      <t xml:space="preserve"> está implantado, mas não com o cadastro e conhecimento dos usuários cadastrados para a utilização;          
3- O</t>
    </r>
    <r>
      <rPr>
        <i/>
        <sz val="16"/>
        <color theme="1"/>
        <rFont val="Calibri"/>
        <family val="2"/>
      </rPr>
      <t xml:space="preserve"> software</t>
    </r>
    <r>
      <rPr>
        <sz val="16"/>
        <color theme="1"/>
        <rFont val="Calibri"/>
        <family val="2"/>
      </rPr>
      <t xml:space="preserve"> está implantado com os usuários cadastrados mas eles não tem conhecimento sobre a utilização do software;
5- O </t>
    </r>
    <r>
      <rPr>
        <i/>
        <sz val="16"/>
        <color theme="1"/>
        <rFont val="Calibri"/>
        <family val="2"/>
      </rPr>
      <t>software</t>
    </r>
    <r>
      <rPr>
        <sz val="16"/>
        <color theme="1"/>
        <rFont val="Calibri"/>
        <family val="2"/>
      </rPr>
      <t xml:space="preserve"> está implantado, os usuários cadastrados e todos tem o conhecimento do software.</t>
    </r>
  </si>
  <si>
    <r>
      <t xml:space="preserve">O banco de dados está hospedado na nuvem? O </t>
    </r>
    <r>
      <rPr>
        <i/>
        <sz val="16"/>
        <color theme="1"/>
        <rFont val="Calibri"/>
        <family val="2"/>
        <scheme val="minor"/>
      </rPr>
      <t>backup</t>
    </r>
    <r>
      <rPr>
        <sz val="16"/>
        <color theme="1"/>
        <rFont val="Calibri"/>
        <family val="2"/>
        <scheme val="minor"/>
      </rPr>
      <t xml:space="preserve"> é realizado diariamente?</t>
    </r>
  </si>
  <si>
    <r>
      <t xml:space="preserve">O </t>
    </r>
    <r>
      <rPr>
        <i/>
        <sz val="16"/>
        <color theme="1"/>
        <rFont val="Calibri"/>
        <family val="2"/>
        <scheme val="minor"/>
      </rPr>
      <t>download</t>
    </r>
    <r>
      <rPr>
        <sz val="16"/>
        <color theme="1"/>
        <rFont val="Calibri"/>
        <family val="2"/>
        <scheme val="minor"/>
      </rPr>
      <t xml:space="preserve"> de dados de todos os relatórios é em formato MS Excel (versão mínima do Office 2016)?. </t>
    </r>
  </si>
  <si>
    <r>
      <t>0- O banco de dados não está hospedado na nuvem e o</t>
    </r>
    <r>
      <rPr>
        <i/>
        <sz val="16"/>
        <color theme="1"/>
        <rFont val="Calibri"/>
        <family val="2"/>
      </rPr>
      <t xml:space="preserve"> backup</t>
    </r>
    <r>
      <rPr>
        <sz val="16"/>
        <color theme="1"/>
        <rFont val="Calibri"/>
        <family val="2"/>
      </rPr>
      <t xml:space="preserve"> não é realizado diariamente;
2- O banco de dados está hospedado na nuvem porém o</t>
    </r>
    <r>
      <rPr>
        <i/>
        <sz val="16"/>
        <color theme="1"/>
        <rFont val="Calibri"/>
        <family val="2"/>
      </rPr>
      <t xml:space="preserve"> backup</t>
    </r>
    <r>
      <rPr>
        <sz val="16"/>
        <color theme="1"/>
        <rFont val="Calibri"/>
        <family val="2"/>
      </rPr>
      <t xml:space="preserve"> não é realizado diariamente;
5- O banco de dados está hospedado na nuvem e o </t>
    </r>
    <r>
      <rPr>
        <i/>
        <sz val="16"/>
        <color theme="1"/>
        <rFont val="Calibri"/>
        <family val="2"/>
      </rPr>
      <t>backup</t>
    </r>
    <r>
      <rPr>
        <sz val="16"/>
        <color theme="1"/>
        <rFont val="Calibri"/>
        <family val="2"/>
      </rPr>
      <t xml:space="preserve"> é realizado diariamente.</t>
    </r>
  </si>
  <si>
    <r>
      <t xml:space="preserve">O </t>
    </r>
    <r>
      <rPr>
        <i/>
        <sz val="16"/>
        <color theme="1"/>
        <rFont val="Calibri"/>
        <family val="2"/>
        <scheme val="minor"/>
      </rPr>
      <t>software</t>
    </r>
    <r>
      <rPr>
        <sz val="16"/>
        <color theme="1"/>
        <rFont val="Calibri"/>
        <family val="2"/>
        <scheme val="minor"/>
      </rPr>
      <t xml:space="preserve"> abrange a interface </t>
    </r>
    <r>
      <rPr>
        <i/>
        <sz val="16"/>
        <color theme="1"/>
        <rFont val="Calibri"/>
        <family val="2"/>
        <scheme val="minor"/>
      </rPr>
      <t>mobile</t>
    </r>
    <r>
      <rPr>
        <sz val="16"/>
        <color theme="1"/>
        <rFont val="Calibri"/>
        <family val="2"/>
        <scheme val="minor"/>
      </rPr>
      <t xml:space="preserve"> por aplicativo (android, ios)? Pode trabalhar </t>
    </r>
    <r>
      <rPr>
        <i/>
        <sz val="16"/>
        <color theme="1"/>
        <rFont val="Calibri"/>
        <family val="2"/>
        <scheme val="minor"/>
      </rPr>
      <t>off-line</t>
    </r>
    <r>
      <rPr>
        <sz val="16"/>
        <color theme="1"/>
        <rFont val="Calibri"/>
        <family val="2"/>
        <scheme val="minor"/>
      </rPr>
      <t xml:space="preserve">? </t>
    </r>
  </si>
  <si>
    <t>0- Não;
5- Sim.</t>
  </si>
  <si>
    <t>0- Não;
2 - Há mas de forma esporádica;
5 - há com periodicidade definida.</t>
  </si>
  <si>
    <r>
      <t xml:space="preserve">0- O </t>
    </r>
    <r>
      <rPr>
        <i/>
        <sz val="16"/>
        <color theme="1"/>
        <rFont val="Calibri"/>
        <family val="2"/>
      </rPr>
      <t xml:space="preserve">download </t>
    </r>
    <r>
      <rPr>
        <sz val="16"/>
        <color theme="1"/>
        <rFont val="Calibri"/>
        <family val="2"/>
      </rPr>
      <t xml:space="preserve">de dados não é em formato Excel (mínimo office 2016);
2- O </t>
    </r>
    <r>
      <rPr>
        <i/>
        <sz val="16"/>
        <color theme="1"/>
        <rFont val="Calibri"/>
        <family val="2"/>
      </rPr>
      <t>download</t>
    </r>
    <r>
      <rPr>
        <sz val="16"/>
        <color theme="1"/>
        <rFont val="Calibri"/>
        <family val="2"/>
      </rPr>
      <t xml:space="preserve"> é feito em Excel versão 2016 mas não para todos os relatórios;
5- O </t>
    </r>
    <r>
      <rPr>
        <i/>
        <sz val="16"/>
        <color theme="1"/>
        <rFont val="Calibri"/>
        <family val="2"/>
      </rPr>
      <t>download</t>
    </r>
    <r>
      <rPr>
        <sz val="16"/>
        <color theme="1"/>
        <rFont val="Calibri"/>
        <family val="2"/>
      </rPr>
      <t xml:space="preserve"> é feito de forma a atender todos os requisitos da rde EBSERH.</t>
    </r>
  </si>
  <si>
    <r>
      <t xml:space="preserve">0- O </t>
    </r>
    <r>
      <rPr>
        <i/>
        <sz val="16"/>
        <color theme="1"/>
        <rFont val="Calibri"/>
        <family val="2"/>
      </rPr>
      <t>software</t>
    </r>
    <r>
      <rPr>
        <sz val="16"/>
        <color theme="1"/>
        <rFont val="Calibri"/>
        <family val="2"/>
      </rPr>
      <t xml:space="preserve"> não abrange a interface </t>
    </r>
    <r>
      <rPr>
        <i/>
        <sz val="16"/>
        <color theme="1"/>
        <rFont val="Calibri"/>
        <family val="2"/>
      </rPr>
      <t>mobile;</t>
    </r>
    <r>
      <rPr>
        <sz val="16"/>
        <color theme="1"/>
        <rFont val="Calibri"/>
        <family val="2"/>
      </rPr>
      <t xml:space="preserve">
2- O </t>
    </r>
    <r>
      <rPr>
        <i/>
        <sz val="16"/>
        <color theme="1"/>
        <rFont val="Calibri"/>
        <family val="2"/>
      </rPr>
      <t>software</t>
    </r>
    <r>
      <rPr>
        <sz val="16"/>
        <color theme="1"/>
        <rFont val="Calibri"/>
        <family val="2"/>
      </rPr>
      <t xml:space="preserve"> abrange a inteface </t>
    </r>
    <r>
      <rPr>
        <i/>
        <sz val="16"/>
        <color theme="1"/>
        <rFont val="Calibri"/>
        <family val="2"/>
      </rPr>
      <t>mobile</t>
    </r>
    <r>
      <rPr>
        <sz val="16"/>
        <color theme="1"/>
        <rFont val="Calibri"/>
        <family val="2"/>
      </rPr>
      <t xml:space="preserve"> mas não trabalha </t>
    </r>
    <r>
      <rPr>
        <i/>
        <sz val="16"/>
        <color theme="1"/>
        <rFont val="Calibri"/>
        <family val="2"/>
      </rPr>
      <t>off-line;</t>
    </r>
    <r>
      <rPr>
        <sz val="16"/>
        <color theme="1"/>
        <rFont val="Calibri"/>
        <family val="2"/>
      </rPr>
      <t xml:space="preserve">
5- O </t>
    </r>
    <r>
      <rPr>
        <i/>
        <sz val="16"/>
        <color theme="1"/>
        <rFont val="Calibri"/>
        <family val="2"/>
      </rPr>
      <t>software</t>
    </r>
    <r>
      <rPr>
        <sz val="16"/>
        <color theme="1"/>
        <rFont val="Calibri"/>
        <family val="2"/>
      </rPr>
      <t xml:space="preserve"> abrange a interface </t>
    </r>
    <r>
      <rPr>
        <i/>
        <sz val="16"/>
        <color theme="1"/>
        <rFont val="Calibri"/>
        <family val="2"/>
      </rPr>
      <t>mobile</t>
    </r>
    <r>
      <rPr>
        <sz val="16"/>
        <color theme="1"/>
        <rFont val="Calibri"/>
        <family val="2"/>
      </rPr>
      <t xml:space="preserve"> e trabalha </t>
    </r>
    <r>
      <rPr>
        <i/>
        <sz val="16"/>
        <color theme="1"/>
        <rFont val="Calibri"/>
        <family val="2"/>
      </rPr>
      <t>off-line.</t>
    </r>
  </si>
  <si>
    <t xml:space="preserve">0 - Nenhum dos itens;
1 - Caso exista para somente 1 dos itens; 
2 - Caso exista para 2 dos itens; 
3 - Caso exista para 3 dos itens; 
4 - Caso exista para 4 dos itens; 
5 - Caso exista para os 5 itens. </t>
  </si>
  <si>
    <t>0 - Não;
2 - Sim, mas de forma manual;
5 - Sim, são registradas em sistema (CMMS).</t>
  </si>
  <si>
    <t>0- Não foram definidos indicadores;                                                2- Os indicadores foram definidos mas não são utilizados regularmente; 
5- Os indicadores foram definidos e são utilizados de forma regular.</t>
  </si>
  <si>
    <t>0- Os resultados não são divulgados; 
2- Os resultados somente são divulgados para a equipe operacional;                                                                                      3- Os resultados somente são divulgados para a gestão; 
5- os resultados são divulgados para todos.</t>
  </si>
  <si>
    <t>0- Não;
2- Sim, mas não são os recomendados nesta publicação;
5- Sim e estão entre os recomendados nesta publicação.</t>
  </si>
  <si>
    <t>0- Não;
3 - Parcial, os dados de consumo são monitorados mas não são analisados;
5 - Sim, os dados de consumo são monitorados e são analisados.</t>
  </si>
  <si>
    <t>0 - Não;
2 -Sim, mas não são compartilhados entre os outros hospitais;
5 - Sim e são compartilhados entre os outros hospitais;</t>
  </si>
  <si>
    <t xml:space="preserve">0 - Caso não exista implantação desse tipo de projeto; 
1 - Caso exista projeto com somente 1 dos itens; 
2 - Caso exista projeto com 2 dos itens; 
3 - Caso exista projeto com 3 dos itens; 
4 - Caso exista projeto com 4 dos itens; 
5 - Caso exista projeto com todos os itens. </t>
  </si>
  <si>
    <t>0 - Caso não exista implantação desse tipo de projeto; 
1 - Caso exista projeto com somente 1 dos itens;
3 - Caso exista projeto com 2 dos itens; 
5 - Caso exista projeto com 3 dos itens.</t>
  </si>
  <si>
    <t>Existe plano de contingência para falhas graves e ocorrências? Os planos ideais englobam as seguintes áreas de Organização Geral:
 - Energia Eletrica;
 - Suprimento de Gas;
 - Suprimento de água;
 - Equipamentos de aquecimento de água;
 - Gases medicinais;
 - Segurança contra incêndios;
 - Equipamentos de ar condicionado;
 - Segurança das instalações;
- Telecomunicações.</t>
  </si>
  <si>
    <t>0 - Não existe nenhum plano de contingência; 
1 - Existem planos de contingência, mas estão desatualizados (seja em pessoal, treinamento ou infra do hospital). Planos pontuais com frequencia de atualização anual;
2 - Existem planos de contingência atualizados, mas não abordam todos os riscos possíveis à manutenção do hospital. Planos pontuais com frequencia de atualização anual;
3 - Existem planos de contingência atualizados para todos os riscos do hospital, porém treinamentos e responsabilidades não estão listados;
5 - Todos os planos de contingência atualizados para todos os riscos do hospital estão em linha com o direcionamento da gerência e com o GTT/EBSERH, com treinamentos, responsáveis atualizados e revisão periódica.</t>
  </si>
  <si>
    <t>Os Planos de Contigências são divulgados e são apresentados à equipe via treinamento?</t>
  </si>
  <si>
    <t>0 - Não;
3- Divulgado;
5- Divulgado em treinamento.</t>
  </si>
  <si>
    <t>0 - Não existe domínio das ferramentas;
2 - Existe conhecimento das ferramentas mas não são aplicadas;
3 - As ferramentas são aplicadas de maneira discreta (individualmente, sem padronização);
4 - As ferramentas são aplicadas de forma ordenada e guiada a partir da gerência do hospital;
5 - As ferramentas são aplicadas de forma ordenada e guiada a partir da gerência da EBSERH.</t>
  </si>
  <si>
    <t>0 - Não, não existem modelos;
2 - Os modelos são de cada hospital;
5 - Os modelos são padronizados na rede, com todos os índices de interesse.</t>
  </si>
  <si>
    <t>0 - Não existe implementação formal da metodologia 5S;
2 - O hospital está nos 3 passos iniciais da implementação do 5S;
4 - O hospital está no quarto passo da implementação do 5S; 
5 - O hospital está no quinto passo da implementação do 5S, com aderencia da cultura do hospital (passo mais importante).</t>
  </si>
  <si>
    <t>A ferramenta 5S está implementada de acordo com a metodologia na manutenção do hospital como um todo? Faz parte da cultura da empresa?</t>
  </si>
  <si>
    <t xml:space="preserve">Foi implantado um projeto de eficiência hídrica, com os seguintes itens? 
Captação de água de fontes alternativas - Utilização de água de reúso - Redução do consumo - Redução do desperdício - Com fornecimento de água potável. </t>
  </si>
  <si>
    <t>Foi implantado um projeto de eficiência energética, com os seguintes itens?
Geração de energia limpa e renovável - Redução do consumo - Redução do desperdício?</t>
  </si>
  <si>
    <t>Existem modelos de carta de controle e folha de verificação para os processos e dados principais?</t>
  </si>
  <si>
    <t>FMEA é aplicado regularmente? Em caso afirmativo, em quais sistemas e qual o nivel de detalhamento das falhas e consequências.</t>
  </si>
  <si>
    <t>0 - Não;
2 - Sim, com baixo detalhamento e sem todos os sistemas abordados;
3 - Sim, com baixo detalhamento e todos os sistemas abordados;
4 - Sim, com alto detalhamento e formulação de planos de ação;
5 - Sim, com alto detalhamento, formulação de planos de ação e acompanhamento em reuniões periódicas.</t>
  </si>
  <si>
    <t>Os documentos e resultados do FMEA têm divulgação apropriada para as equipes internas e externas?</t>
  </si>
  <si>
    <t>0 - Não;
2 - Sim, para alguns bens;
5 - Sim, para todos os bens.</t>
  </si>
  <si>
    <r>
      <t>0 - Não;
3 - Sim, mas o acesso é físico apenas (</t>
    </r>
    <r>
      <rPr>
        <i/>
        <sz val="16"/>
        <color theme="1"/>
        <rFont val="Calibri"/>
        <family val="2"/>
      </rPr>
      <t>in loco</t>
    </r>
    <r>
      <rPr>
        <sz val="16"/>
        <color theme="1"/>
        <rFont val="Calibri"/>
        <family val="2"/>
      </rPr>
      <t>);
5 - Sim, todos os hospitais têm facil acesso (</t>
    </r>
    <r>
      <rPr>
        <i/>
        <sz val="16"/>
        <color theme="1"/>
        <rFont val="Calibri"/>
        <family val="2"/>
      </rPr>
      <t>on-line</t>
    </r>
    <r>
      <rPr>
        <sz val="16"/>
        <color theme="1"/>
        <rFont val="Calibri"/>
        <family val="2"/>
      </rPr>
      <t>).</t>
    </r>
  </si>
  <si>
    <t>0 - Não;
2 - Sim, mas faltam mais de 4 dos campos recomendados;
4 - Sim, mas faltam 3 dos campos recomendados;
5 - Sim, com todos os campos.</t>
  </si>
  <si>
    <r>
      <t>0 - Não;
3 - Sim, mas o acesso é físico apenas (in loco);
5 - Sim, todos os stakeholders têm facil acesso (</t>
    </r>
    <r>
      <rPr>
        <i/>
        <sz val="16"/>
        <color rgb="FF000000"/>
        <rFont val="Calibri"/>
        <family val="2"/>
      </rPr>
      <t>on-line</t>
    </r>
    <r>
      <rPr>
        <sz val="16"/>
        <color rgb="FF000000"/>
        <rFont val="Calibri"/>
        <family val="2"/>
      </rPr>
      <t>).</t>
    </r>
  </si>
  <si>
    <r>
      <t xml:space="preserve">0 - Não, o assunto não é considerado prioritário;
2 - O assunto é abordado apenas com dados gerais (sem todo o detalhamento) para o direcionamento das ações;
5 - O </t>
    </r>
    <r>
      <rPr>
        <i/>
        <sz val="16"/>
        <color theme="1"/>
        <rFont val="Calibri"/>
        <family val="2"/>
      </rPr>
      <t>dashboard</t>
    </r>
    <r>
      <rPr>
        <sz val="16"/>
        <color theme="1"/>
        <rFont val="Calibri"/>
        <family val="2"/>
      </rPr>
      <t xml:space="preserve"> consolidado e abordado tem todas as informações necessárias para o direcionamento das ações.</t>
    </r>
  </si>
  <si>
    <t>É realizado um registro das lições aprendidas e elas são :
Divulgadas?
Arquivadas em biblioteca?
São de fácil acesso?
São compartilhadas com a rede?
São incluídas nas novas análises de risco do serviço?</t>
  </si>
  <si>
    <t xml:space="preserve">0 - As lições aprendidas não são registradas;
1 - Caso exista para somente 1 dos itens;
2 - Caso exista para 2 dos itens; 
3 - Caso exista para 3 dos itens; 
4 - Caso exista para 4 dos itens; 
5 - Caso exista para os 5 itens. </t>
  </si>
  <si>
    <t>0 - Não;
1 - Sim, mas é enviado e acessado apenas pelo SIF;
2 - Sim, mas é enviado apenas internamente no hospital (chefia  SIF e governança do hospital);
5 - Sim e é enviado mensalmente para a Admnistração Central da EBSERH, além da governança do hospital.</t>
  </si>
  <si>
    <t>0 - Não;
2 - Sim, indicadores estão definidos, porém sem seguir os parametros da EBSERH;
5 - Sim, os indicadores estão definidos e seguem os parametros da EBSERH.</t>
  </si>
  <si>
    <t>0 - Não é feito o acompanhamento;
2 - O acompanhamento dos IMRs  é feito, mas não de faturamento;
5 - Existe o acompanhamento dos IMRs e do faturamento.</t>
  </si>
  <si>
    <t>0 - Não, o assunto não é sinalizado na reunião seguinte;
3 - Sim, o assunto é abordado parcialmente (apenas pontos de atenção);
5 - Sim, o assunto é abordado por inteiro (para manter a objetividade, são listados os pontos que foram totalmente resolvidos e detalhados os que são de atenção ou precisam de novas ações).</t>
  </si>
  <si>
    <t>0 - Não está alinhado com o planejamento estratégico do hospital;
5 - Está alinhado.</t>
  </si>
  <si>
    <t>0 - Não há conhecimento do que é Compliance;
1 - Há conhecimento mas não é aplicado;
2 - Há conhecimento, mas é aplicado informalmente;
3 - Há uma política mas ela não é divulgada nem aplicada;
4 -  Há uma política, ela é divulgada, mas não é aplicada;
5 - Há uma política, ela é divulgada e aplicada.</t>
  </si>
  <si>
    <t>0 - Não;
2 - Não, mas há planejamento;
4 - Está em andamento; 
5 - O hospital possui certificação.</t>
  </si>
  <si>
    <t>0- Não há plano estratégico; 
2- Existe plano estratégico e não alinhamento das diretrizes;
5- Existe o plano estratégioc e está alinhado com as diretrizes.</t>
  </si>
  <si>
    <t>0- Não há plano tático e operacional definidos; 
2- Há somente o plano tático definido mas não implantado;  
3- Há somente o plano operacional definido mas não implantado;                                                                                             4- Existem os dois planos definidos mas não implantados;         
5- Os dois planos estão definidos e implantados.</t>
  </si>
  <si>
    <t>0- Não há definição de metas e objetivos;                             
1- Somente as metas estão definidas de forma clara;              
2- Somente os objetivos estão definidos de forma clara;             
3- As metas e objetivos estão definidos de forma clara;
5- As metas e objetivos estão definidos de forma clara e implantados.</t>
  </si>
  <si>
    <t xml:space="preserve">0- Não existe o plano de manutenção;                                                           2- Existe apenas para um dos sistemas;                                                     3- Existe o plano para dois sistemas;                                               4- Existe o plano para três sistemas;  
5- Existe o plano para todos os sistemas. </t>
  </si>
  <si>
    <t>0- Não existe o plano de manutenção; 
5- O plano contempla todos os equipamentos dos sistemas.</t>
  </si>
  <si>
    <t>0- Não; 
2- Não, mas as manutenções são feitas;
3 - Sim, para alguns sistemas;
5- Sim, para todos os sistemas.</t>
  </si>
  <si>
    <t>0- Não existe o plano de manutenção;
5- A periodocidade dos serviços está definida no plano da manutenção.</t>
  </si>
  <si>
    <t>O cronograma do plano está elaborado?</t>
  </si>
  <si>
    <t>0 - Não;
2 - Sim e com histórico dos últimos 6 meses;
3 - Sim e com histórico dos últimos 12 meses;
4 - Sim e com histórico dos últimos 24 meses;
5 - Sim e com histórico dos últimos 36 meses.</t>
  </si>
  <si>
    <t>0 - Não; 
5 - Sim.</t>
  </si>
  <si>
    <t>0 - Não, os treinamentos são pontuais; 
2 - Sim, existem os treinamentos pontuais e/ou por solicitação da própria equipe;
5 - Sim, os treinamentos são programados e as solicitações da equipe são acomodadas no cronograma.</t>
  </si>
  <si>
    <t xml:space="preserve">0 - Não existe cronograma;
2 - Sim, existe cronograma, porém não é integrado com as necessidades de outras ferramentas ;
5 - Sim, existe cronograma integrado com as necessidades de outras ferramentas. </t>
  </si>
  <si>
    <t>PLANO DE CONTINGÊNCIA</t>
  </si>
  <si>
    <t>FERRAMENTAS DA QUALIDADE</t>
  </si>
  <si>
    <t xml:space="preserve">0 - Não existe sistema de automação; 
1 - Caso atenda 1 dos sistemas;
2 - Caso atenda 2 dos sistemas; 
3 - Caso atenda 3 dos sistemas; 
4 - Caso atenda 4 dos sistemas;  
5 - Ao atender todos os sistemas. </t>
  </si>
  <si>
    <r>
      <t xml:space="preserve">O hospital consolida individualmente seus índices e os disponibiliza em rodadas de </t>
    </r>
    <r>
      <rPr>
        <i/>
        <sz val="16"/>
        <color theme="1"/>
        <rFont val="Calibri"/>
        <family val="2"/>
      </rPr>
      <t xml:space="preserve">benchmark </t>
    </r>
    <r>
      <rPr>
        <sz val="16"/>
        <color theme="1"/>
        <rFont val="Calibri"/>
        <family val="2"/>
      </rPr>
      <t>com outros hospitais da rede EBSERH?</t>
    </r>
  </si>
  <si>
    <t>Está implantada uma política de gestão de materiais conforme SEI nº 11/2022/SGE/CGS/DAI-Ebserh - Aquisição, Gestão de Estoques e Registro Contábil de Materiais de Infraestrutura Física na rede Ebserh, com os seguintes itens?
Redução no gasto com materiais - Uso materiais mais seguros e sustentáveis</t>
  </si>
  <si>
    <t>0 - Caso não exista implantação desse tipo de projeto; 
3 - Caso exista projeto com somente 1 dos itens;
5 - Caso exista projeto com 2 dos itens.</t>
  </si>
  <si>
    <t xml:space="preserve">0 - O hospital não disponibiliza livre acesso aos demais da rede;
1 - O hospital disponibiliza acesso restrito de alguns índices para somente até 2 hospitais da rede;
2 - O hospital disponibiliza livre acesso para até 2 hospitais da rede; 
3 - O hospital disponibiliza livre acesso para somente hospitais da rede em sua região; 
4 - O hospital disponibiliza livre acesso para hospitais da rede de duas regiões;
5 - O hospital disponibiliza livre acesso para todos os demais hospitais da rede. </t>
  </si>
  <si>
    <t>Enviar Documentos Comprobatórios.</t>
  </si>
  <si>
    <r>
      <t xml:space="preserve">0 - O hospital não consolida seus índices; 
1 - O hospital consolida parcialmente seus índices e não realiza </t>
    </r>
    <r>
      <rPr>
        <i/>
        <sz val="16"/>
        <color theme="1"/>
        <rFont val="Calibri"/>
        <family val="2"/>
      </rPr>
      <t>benchmark</t>
    </r>
    <r>
      <rPr>
        <sz val="16"/>
        <color theme="1"/>
        <rFont val="Calibri"/>
        <family val="2"/>
      </rPr>
      <t xml:space="preserve"> com os outros;
2 - O hospital consolida todos os seus índices, mas não realiza </t>
    </r>
    <r>
      <rPr>
        <i/>
        <sz val="16"/>
        <color theme="1"/>
        <rFont val="Calibri"/>
        <family val="2"/>
      </rPr>
      <t>benchmark</t>
    </r>
    <r>
      <rPr>
        <sz val="16"/>
        <color theme="1"/>
        <rFont val="Calibri"/>
        <family val="2"/>
      </rPr>
      <t xml:space="preserve"> com os outros;
3 - O hospital consolida todos os seus índices e realiza </t>
    </r>
    <r>
      <rPr>
        <i/>
        <sz val="16"/>
        <color theme="1"/>
        <rFont val="Calibri"/>
        <family val="2"/>
      </rPr>
      <t>benchmark</t>
    </r>
    <r>
      <rPr>
        <sz val="16"/>
        <color theme="1"/>
        <rFont val="Calibri"/>
        <family val="2"/>
      </rPr>
      <t xml:space="preserve"> exporadicamente (período acima de 1 ano); 
4 - O hospital consolida todos os seus índices e realiza</t>
    </r>
    <r>
      <rPr>
        <i/>
        <sz val="16"/>
        <color theme="1"/>
        <rFont val="Calibri"/>
        <family val="2"/>
      </rPr>
      <t xml:space="preserve"> benchmark</t>
    </r>
    <r>
      <rPr>
        <sz val="16"/>
        <color theme="1"/>
        <rFont val="Calibri"/>
        <family val="2"/>
      </rPr>
      <t xml:space="preserve"> 1 vez ao ano;
5 - O hospital consolida todos os seus índices e realiza</t>
    </r>
    <r>
      <rPr>
        <i/>
        <sz val="16"/>
        <color theme="1"/>
        <rFont val="Calibri"/>
        <family val="2"/>
      </rPr>
      <t xml:space="preserve"> benchmark</t>
    </r>
    <r>
      <rPr>
        <sz val="16"/>
        <color theme="1"/>
        <rFont val="Calibri"/>
        <family val="2"/>
      </rPr>
      <t xml:space="preserve"> com frequencia para melhoria contínua.</t>
    </r>
  </si>
  <si>
    <t>Enviar relatório de automação.</t>
  </si>
  <si>
    <t>Enviar Treinograma.</t>
  </si>
  <si>
    <t>Enviar registros da manutenção.</t>
  </si>
  <si>
    <t>Enviar Plano de Manutenção.</t>
  </si>
  <si>
    <t>Apresentar Planejamentos.</t>
  </si>
  <si>
    <t>Enviar Portaria.</t>
  </si>
  <si>
    <t>Enviar documentos comprobatórios.</t>
  </si>
  <si>
    <t>Enviar Planos.</t>
  </si>
  <si>
    <t>Enviar atas de reunião.</t>
  </si>
  <si>
    <t>Enviar relatório.</t>
  </si>
  <si>
    <t>Enviar acesso.</t>
  </si>
  <si>
    <t>Enviar relatório modelo de RNC.</t>
  </si>
  <si>
    <t>Enviar Laudos de desfazimento.</t>
  </si>
  <si>
    <t>Enviar relatório comprobatório.</t>
  </si>
  <si>
    <t>Enviar relatório fotográfico simples das ferramentas de 5S utilizadas.</t>
  </si>
  <si>
    <t>Enviar relatórios comprobatórios.</t>
  </si>
  <si>
    <t>Enviar comprovantes de treinamento.</t>
  </si>
  <si>
    <t>Enviar amostra de Oss.</t>
  </si>
  <si>
    <t>Enviar modelo de Ordem de Serviço.</t>
  </si>
  <si>
    <t>Enviar POPs.</t>
  </si>
  <si>
    <t>Enviar PMOC.</t>
  </si>
  <si>
    <t>Enviar os manuais.</t>
  </si>
  <si>
    <t>Enviar acessos (caso digital). Caso seja físico, enviar metodologia de organização.</t>
  </si>
  <si>
    <t>Enviar fluxogramas de processos.</t>
  </si>
  <si>
    <t>Enviar avaliação de criticidade dos equipamentos em relatório conjunto (um relatório com todos os equipamentos e não as avaliações de cada um).</t>
  </si>
  <si>
    <t>Enviar mapeamento das áreas.</t>
  </si>
  <si>
    <t>Enviar controle de tagueamento.</t>
  </si>
  <si>
    <t>Enviar mapeamento dos sistemas.</t>
  </si>
  <si>
    <t>Enviar Regimento interno ou organograma.</t>
  </si>
  <si>
    <t>Enviar Regimento interno.</t>
  </si>
  <si>
    <t>Enviar Regimento Interno.</t>
  </si>
  <si>
    <t>Enviar contrato e/ou TR.</t>
  </si>
  <si>
    <t>Enviar Planos de Gerenciamento de Resíduos.</t>
  </si>
  <si>
    <t>Enviar listagem com a classificação dos materiais.</t>
  </si>
  <si>
    <t>Enviar planejamento do backoffice.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</si>
</sst>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5" x14ac:knownFonts="1">
    <font>
      <sz val="11"/>
      <color theme="1"/>
      <name val="Arial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b/>
      <sz val="11"/>
      <color rgb="FF0000FF"/>
      <name val="Calibri"/>
      <family val="2"/>
    </font>
    <font>
      <sz val="36"/>
      <color rgb="FF000000"/>
      <name val="Calibri"/>
      <family val="2"/>
    </font>
    <font>
      <sz val="36"/>
      <color rgb="FF000000"/>
      <name val="Arial"/>
      <family val="2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FF"/>
      <name val="Arial"/>
      <family val="2"/>
    </font>
    <font>
      <b/>
      <sz val="12"/>
      <color rgb="FF000000"/>
      <name val="Arial"/>
      <family val="2"/>
    </font>
    <font>
      <sz val="11"/>
      <color theme="0"/>
      <name val="Arial"/>
      <family val="2"/>
    </font>
    <font>
      <sz val="12"/>
      <color theme="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16"/>
      <color theme="1"/>
      <name val="Calibri"/>
      <family val="2"/>
    </font>
    <font>
      <sz val="16"/>
      <color rgb="FF000000"/>
      <name val="Calibri"/>
      <family val="2"/>
    </font>
    <font>
      <b/>
      <sz val="14"/>
      <color theme="1"/>
      <name val="Calibri"/>
      <family val="2"/>
    </font>
    <font>
      <sz val="14"/>
      <name val="Arial"/>
      <family val="2"/>
    </font>
    <font>
      <b/>
      <sz val="14"/>
      <color rgb="FF0000FF"/>
      <name val="Calibri"/>
      <family val="2"/>
    </font>
    <font>
      <b/>
      <sz val="14"/>
      <color theme="1"/>
      <name val="Arial"/>
      <family val="2"/>
    </font>
    <font>
      <sz val="11"/>
      <color rgb="FFFF0000"/>
      <name val="Arial"/>
      <family val="2"/>
    </font>
    <font>
      <sz val="11"/>
      <color rgb="FFFF0000"/>
      <name val="Calibri"/>
      <family val="2"/>
    </font>
    <font>
      <sz val="11"/>
      <color theme="1"/>
      <name val="Arial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</font>
    <font>
      <i/>
      <sz val="16"/>
      <color theme="1"/>
      <name val="Calibri"/>
      <family val="2"/>
    </font>
    <font>
      <i/>
      <sz val="16"/>
      <color theme="1"/>
      <name val="Calibri"/>
      <family val="2"/>
      <scheme val="minor"/>
    </font>
    <font>
      <i/>
      <sz val="16"/>
      <color rgb="FF000000"/>
      <name val="Calibri"/>
      <family val="2"/>
    </font>
    <font>
      <b/>
      <i/>
      <sz val="12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BD4B4"/>
        <bgColor rgb="FFFBD4B4"/>
      </patternFill>
    </fill>
    <fill>
      <patternFill patternType="solid">
        <fgColor rgb="FF00B0F0"/>
        <bgColor rgb="FF00B0F0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rgb="FF00B050"/>
        <bgColor rgb="FF00B050"/>
      </patternFill>
    </fill>
    <fill>
      <patternFill patternType="solid">
        <fgColor rgb="FFDAEEF3"/>
        <bgColor rgb="FFDAEEF3"/>
      </patternFill>
    </fill>
    <fill>
      <patternFill patternType="solid">
        <fgColor theme="0"/>
        <bgColor theme="0"/>
      </patternFill>
    </fill>
    <fill>
      <patternFill patternType="solid">
        <fgColor rgb="FF666666"/>
        <bgColor rgb="FF66666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666666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6" fillId="0" borderId="4"/>
    <xf numFmtId="0" fontId="26" fillId="0" borderId="4"/>
  </cellStyleXfs>
  <cellXfs count="19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4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3" borderId="0" xfId="0" applyFill="1"/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5" borderId="4" xfId="0" applyFill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0" borderId="12" xfId="0" applyFont="1" applyBorder="1" applyAlignment="1">
      <alignment vertical="center"/>
    </xf>
    <xf numFmtId="0" fontId="11" fillId="3" borderId="19" xfId="0" applyFont="1" applyFill="1" applyBorder="1" applyAlignment="1">
      <alignment horizontal="center" vertical="center"/>
    </xf>
    <xf numFmtId="0" fontId="11" fillId="4" borderId="12" xfId="0" applyFont="1" applyFill="1" applyBorder="1"/>
    <xf numFmtId="0" fontId="11" fillId="4" borderId="12" xfId="0" applyFont="1" applyFill="1" applyBorder="1" applyAlignment="1">
      <alignment horizontal="center" vertical="center"/>
    </xf>
    <xf numFmtId="0" fontId="11" fillId="5" borderId="12" xfId="0" applyFont="1" applyFill="1" applyBorder="1"/>
    <xf numFmtId="0" fontId="11" fillId="5" borderId="12" xfId="0" applyFont="1" applyFill="1" applyBorder="1" applyAlignment="1">
      <alignment horizontal="center" vertical="center"/>
    </xf>
    <xf numFmtId="0" fontId="11" fillId="6" borderId="12" xfId="0" applyFont="1" applyFill="1" applyBorder="1"/>
    <xf numFmtId="0" fontId="11" fillId="6" borderId="12" xfId="0" applyFont="1" applyFill="1" applyBorder="1" applyAlignment="1">
      <alignment horizontal="center" vertical="center"/>
    </xf>
    <xf numFmtId="0" fontId="11" fillId="0" borderId="5" xfId="0" applyFont="1" applyBorder="1"/>
    <xf numFmtId="164" fontId="11" fillId="7" borderId="5" xfId="0" applyNumberFormat="1" applyFont="1" applyFill="1" applyBorder="1" applyAlignment="1">
      <alignment horizontal="center" vertical="center"/>
    </xf>
    <xf numFmtId="0" fontId="11" fillId="0" borderId="20" xfId="0" applyFont="1" applyBorder="1"/>
    <xf numFmtId="0" fontId="11" fillId="7" borderId="21" xfId="0" applyFont="1" applyFill="1" applyBorder="1" applyAlignment="1">
      <alignment horizontal="center" vertical="center"/>
    </xf>
    <xf numFmtId="0" fontId="11" fillId="0" borderId="0" xfId="0" applyFont="1"/>
    <xf numFmtId="0" fontId="11" fillId="7" borderId="3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4" fillId="0" borderId="0" xfId="0" applyFont="1"/>
    <xf numFmtId="0" fontId="15" fillId="0" borderId="4" xfId="0" applyFont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wrapText="1"/>
    </xf>
    <xf numFmtId="0" fontId="7" fillId="8" borderId="0" xfId="0" applyFont="1" applyFill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5" fillId="0" borderId="16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9" borderId="12" xfId="0" applyFont="1" applyFill="1" applyBorder="1" applyAlignment="1" applyProtection="1">
      <alignment horizontal="center" vertical="center"/>
      <protection locked="0"/>
    </xf>
    <xf numFmtId="0" fontId="5" fillId="9" borderId="12" xfId="0" applyFont="1" applyFill="1" applyBorder="1" applyAlignment="1" applyProtection="1">
      <alignment horizontal="center" vertical="center"/>
      <protection locked="0"/>
    </xf>
    <xf numFmtId="0" fontId="5" fillId="8" borderId="12" xfId="0" applyFont="1" applyFill="1" applyBorder="1" applyAlignment="1" applyProtection="1">
      <alignment horizontal="center" vertical="center"/>
      <protection locked="0"/>
    </xf>
    <xf numFmtId="0" fontId="6" fillId="8" borderId="12" xfId="0" applyFont="1" applyFill="1" applyBorder="1" applyAlignment="1" applyProtection="1">
      <alignment horizontal="center" vertical="center"/>
      <protection locked="0"/>
    </xf>
    <xf numFmtId="0" fontId="16" fillId="0" borderId="0" xfId="0" applyFont="1"/>
    <xf numFmtId="0" fontId="9" fillId="0" borderId="4" xfId="0" applyFont="1" applyBorder="1"/>
    <xf numFmtId="2" fontId="0" fillId="0" borderId="12" xfId="0" applyNumberFormat="1" applyBorder="1" applyAlignment="1">
      <alignment horizontal="center"/>
    </xf>
    <xf numFmtId="0" fontId="6" fillId="0" borderId="27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8" borderId="29" xfId="0" applyFont="1" applyFill="1" applyBorder="1" applyAlignment="1" applyProtection="1">
      <alignment horizontal="center" vertical="center"/>
      <protection locked="0"/>
    </xf>
    <xf numFmtId="0" fontId="6" fillId="9" borderId="31" xfId="0" applyFont="1" applyFill="1" applyBorder="1" applyAlignment="1" applyProtection="1">
      <alignment horizontal="center" vertical="center"/>
      <protection locked="0"/>
    </xf>
    <xf numFmtId="0" fontId="7" fillId="0" borderId="18" xfId="0" applyFont="1" applyBorder="1"/>
    <xf numFmtId="0" fontId="7" fillId="0" borderId="19" xfId="0" applyFont="1" applyBorder="1"/>
    <xf numFmtId="0" fontId="10" fillId="0" borderId="28" xfId="0" applyFont="1" applyBorder="1" applyAlignment="1">
      <alignment horizontal="center"/>
    </xf>
    <xf numFmtId="0" fontId="0" fillId="0" borderId="4" xfId="0" applyBorder="1"/>
    <xf numFmtId="0" fontId="0" fillId="0" borderId="38" xfId="0" applyBorder="1"/>
    <xf numFmtId="0" fontId="0" fillId="0" borderId="23" xfId="0" applyBorder="1"/>
    <xf numFmtId="0" fontId="0" fillId="0" borderId="39" xfId="0" applyBorder="1"/>
    <xf numFmtId="0" fontId="16" fillId="0" borderId="28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16" fillId="0" borderId="30" xfId="0" applyFont="1" applyBorder="1" applyAlignment="1">
      <alignment horizontal="center"/>
    </xf>
    <xf numFmtId="2" fontId="0" fillId="0" borderId="31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7" xfId="0" applyBorder="1" applyAlignment="1">
      <alignment horizontal="center"/>
    </xf>
    <xf numFmtId="0" fontId="10" fillId="0" borderId="29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/>
    </xf>
    <xf numFmtId="0" fontId="12" fillId="0" borderId="40" xfId="0" applyFont="1" applyBorder="1" applyAlignment="1">
      <alignment horizontal="center"/>
    </xf>
    <xf numFmtId="0" fontId="11" fillId="0" borderId="16" xfId="0" applyFont="1" applyBorder="1" applyAlignment="1">
      <alignment vertical="center"/>
    </xf>
    <xf numFmtId="0" fontId="12" fillId="0" borderId="31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/>
    <xf numFmtId="0" fontId="18" fillId="0" borderId="26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16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horizontal="left" wrapText="1"/>
    </xf>
    <xf numFmtId="0" fontId="19" fillId="0" borderId="12" xfId="0" applyFont="1" applyBorder="1" applyAlignment="1">
      <alignment horizontal="left" vertical="center" wrapText="1"/>
    </xf>
    <xf numFmtId="0" fontId="20" fillId="4" borderId="18" xfId="0" applyFont="1" applyFill="1" applyBorder="1" applyAlignment="1">
      <alignment horizontal="center" vertical="center"/>
    </xf>
    <xf numFmtId="0" fontId="20" fillId="5" borderId="18" xfId="0" applyFont="1" applyFill="1" applyBorder="1" applyAlignment="1">
      <alignment horizontal="center" vertical="center"/>
    </xf>
    <xf numFmtId="0" fontId="20" fillId="6" borderId="18" xfId="0" applyFont="1" applyFill="1" applyBorder="1" applyAlignment="1">
      <alignment horizontal="center" vertical="center"/>
    </xf>
    <xf numFmtId="0" fontId="20" fillId="6" borderId="19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45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/>
    <xf numFmtId="0" fontId="1" fillId="0" borderId="24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24" fillId="0" borderId="0" xfId="0" applyFont="1"/>
    <xf numFmtId="0" fontId="25" fillId="0" borderId="0" xfId="0" applyFont="1"/>
    <xf numFmtId="0" fontId="18" fillId="0" borderId="16" xfId="0" applyFont="1" applyBorder="1" applyAlignment="1">
      <alignment horizontal="center" vertical="center" wrapText="1"/>
    </xf>
    <xf numFmtId="0" fontId="20" fillId="4" borderId="47" xfId="0" applyFont="1" applyFill="1" applyBorder="1" applyAlignment="1">
      <alignment horizontal="center" vertical="center"/>
    </xf>
    <xf numFmtId="0" fontId="27" fillId="0" borderId="16" xfId="1" applyFont="1" applyBorder="1" applyAlignment="1">
      <alignment vertical="center" wrapText="1"/>
    </xf>
    <xf numFmtId="0" fontId="27" fillId="0" borderId="12" xfId="1" applyFont="1" applyBorder="1" applyAlignment="1">
      <alignment vertical="center" wrapText="1"/>
    </xf>
    <xf numFmtId="0" fontId="27" fillId="0" borderId="49" xfId="1" applyFont="1" applyBorder="1" applyAlignment="1">
      <alignment horizontal="center" vertical="center" wrapText="1"/>
    </xf>
    <xf numFmtId="0" fontId="28" fillId="0" borderId="12" xfId="1" applyFont="1" applyBorder="1" applyAlignment="1">
      <alignment vertical="center" wrapText="1"/>
    </xf>
    <xf numFmtId="0" fontId="27" fillId="0" borderId="12" xfId="2" applyFont="1" applyBorder="1" applyAlignment="1">
      <alignment vertical="center" wrapText="1"/>
    </xf>
    <xf numFmtId="0" fontId="27" fillId="0" borderId="50" xfId="2" applyFont="1" applyBorder="1" applyAlignment="1">
      <alignment vertical="center" wrapText="1"/>
    </xf>
    <xf numFmtId="0" fontId="29" fillId="0" borderId="0" xfId="0" applyFont="1" applyAlignment="1">
      <alignment wrapText="1"/>
    </xf>
    <xf numFmtId="0" fontId="30" fillId="0" borderId="0" xfId="0" applyFont="1"/>
    <xf numFmtId="0" fontId="11" fillId="0" borderId="49" xfId="0" applyFont="1" applyBorder="1" applyAlignment="1">
      <alignment vertical="center"/>
    </xf>
    <xf numFmtId="0" fontId="13" fillId="0" borderId="50" xfId="0" applyFont="1" applyBorder="1" applyAlignment="1">
      <alignment vertical="center"/>
    </xf>
    <xf numFmtId="0" fontId="13" fillId="0" borderId="51" xfId="0" applyFont="1" applyBorder="1" applyAlignment="1">
      <alignment vertical="center"/>
    </xf>
    <xf numFmtId="0" fontId="12" fillId="0" borderId="30" xfId="0" applyFont="1" applyBorder="1" applyAlignment="1">
      <alignment horizontal="center"/>
    </xf>
    <xf numFmtId="0" fontId="0" fillId="0" borderId="45" xfId="0" applyBorder="1"/>
    <xf numFmtId="0" fontId="0" fillId="0" borderId="22" xfId="0" applyBorder="1"/>
    <xf numFmtId="0" fontId="10" fillId="0" borderId="26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31" fillId="0" borderId="16" xfId="0" applyFont="1" applyBorder="1" applyAlignment="1">
      <alignment vertical="center" wrapText="1"/>
    </xf>
    <xf numFmtId="0" fontId="34" fillId="0" borderId="50" xfId="0" applyFont="1" applyBorder="1" applyAlignment="1">
      <alignment vertical="center"/>
    </xf>
    <xf numFmtId="0" fontId="34" fillId="0" borderId="12" xfId="0" applyFont="1" applyBorder="1" applyAlignment="1">
      <alignment vertical="center"/>
    </xf>
    <xf numFmtId="0" fontId="18" fillId="12" borderId="26" xfId="0" applyFont="1" applyFill="1" applyBorder="1" applyAlignment="1">
      <alignment horizontal="center" vertical="center"/>
    </xf>
    <xf numFmtId="0" fontId="18" fillId="12" borderId="44" xfId="0" applyFont="1" applyFill="1" applyBorder="1" applyAlignment="1">
      <alignment horizontal="center" vertical="center"/>
    </xf>
    <xf numFmtId="0" fontId="18" fillId="12" borderId="16" xfId="0" applyFont="1" applyFill="1" applyBorder="1" applyAlignment="1">
      <alignment vertical="center" wrapText="1"/>
    </xf>
    <xf numFmtId="0" fontId="18" fillId="12" borderId="12" xfId="0" applyFont="1" applyFill="1" applyBorder="1" applyAlignment="1">
      <alignment vertical="center" wrapText="1"/>
    </xf>
    <xf numFmtId="0" fontId="5" fillId="12" borderId="12" xfId="0" applyFont="1" applyFill="1" applyBorder="1" applyAlignment="1" applyProtection="1">
      <alignment horizontal="center" vertical="center"/>
      <protection locked="0"/>
    </xf>
    <xf numFmtId="0" fontId="6" fillId="13" borderId="12" xfId="0" applyFont="1" applyFill="1" applyBorder="1" applyAlignment="1" applyProtection="1">
      <alignment horizontal="center" vertical="center"/>
      <protection locked="0"/>
    </xf>
    <xf numFmtId="0" fontId="6" fillId="12" borderId="29" xfId="0" applyFont="1" applyFill="1" applyBorder="1" applyAlignment="1" applyProtection="1">
      <alignment horizontal="center" vertical="center"/>
      <protection locked="0"/>
    </xf>
    <xf numFmtId="0" fontId="6" fillId="12" borderId="12" xfId="0" applyFont="1" applyFill="1" applyBorder="1" applyAlignment="1" applyProtection="1">
      <alignment horizontal="center" vertical="center"/>
      <protection locked="0"/>
    </xf>
    <xf numFmtId="0" fontId="19" fillId="12" borderId="12" xfId="0" applyFont="1" applyFill="1" applyBorder="1" applyAlignment="1">
      <alignment horizontal="left" wrapText="1"/>
    </xf>
    <xf numFmtId="0" fontId="18" fillId="12" borderId="31" xfId="0" applyFont="1" applyFill="1" applyBorder="1" applyAlignment="1">
      <alignment vertical="center" wrapText="1"/>
    </xf>
    <xf numFmtId="0" fontId="5" fillId="12" borderId="31" xfId="0" applyFont="1" applyFill="1" applyBorder="1" applyAlignment="1" applyProtection="1">
      <alignment horizontal="center" vertical="center"/>
      <protection locked="0"/>
    </xf>
    <xf numFmtId="0" fontId="6" fillId="12" borderId="32" xfId="0" applyFont="1" applyFill="1" applyBorder="1" applyAlignment="1" applyProtection="1">
      <alignment horizontal="center" vertical="center"/>
      <protection locked="0"/>
    </xf>
    <xf numFmtId="0" fontId="31" fillId="12" borderId="1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11" fillId="0" borderId="17" xfId="0" applyFont="1" applyBorder="1" applyAlignment="1">
      <alignment horizontal="center"/>
    </xf>
    <xf numFmtId="0" fontId="9" fillId="0" borderId="18" xfId="0" applyFont="1" applyBorder="1"/>
    <xf numFmtId="0" fontId="12" fillId="0" borderId="13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/>
    </xf>
    <xf numFmtId="0" fontId="12" fillId="0" borderId="34" xfId="0" applyFont="1" applyBorder="1" applyAlignment="1">
      <alignment horizontal="center"/>
    </xf>
    <xf numFmtId="0" fontId="12" fillId="0" borderId="35" xfId="0" applyFont="1" applyBorder="1" applyAlignment="1">
      <alignment horizontal="center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48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" fillId="0" borderId="37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0" fillId="11" borderId="30" xfId="0" applyFill="1" applyBorder="1" applyAlignment="1">
      <alignment horizontal="center"/>
    </xf>
    <xf numFmtId="0" fontId="0" fillId="11" borderId="31" xfId="0" applyFill="1" applyBorder="1" applyAlignment="1">
      <alignment horizontal="center"/>
    </xf>
    <xf numFmtId="0" fontId="0" fillId="11" borderId="32" xfId="0" applyFill="1" applyBorder="1" applyAlignment="1">
      <alignment horizontal="center"/>
    </xf>
    <xf numFmtId="0" fontId="20" fillId="2" borderId="9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1" fillId="0" borderId="10" xfId="0" applyFont="1" applyBorder="1"/>
    <xf numFmtId="0" fontId="21" fillId="0" borderId="11" xfId="0" applyFont="1" applyBorder="1"/>
    <xf numFmtId="0" fontId="20" fillId="0" borderId="14" xfId="0" applyFont="1" applyBorder="1" applyAlignment="1">
      <alignment horizontal="center" vertical="center"/>
    </xf>
    <xf numFmtId="0" fontId="23" fillId="0" borderId="14" xfId="0" applyFont="1" applyBorder="1"/>
    <xf numFmtId="0" fontId="23" fillId="0" borderId="15" xfId="0" applyFont="1" applyBorder="1"/>
    <xf numFmtId="0" fontId="0" fillId="10" borderId="33" xfId="0" applyFill="1" applyBorder="1" applyAlignment="1">
      <alignment horizontal="center"/>
    </xf>
    <xf numFmtId="0" fontId="0" fillId="10" borderId="34" xfId="0" applyFill="1" applyBorder="1" applyAlignment="1">
      <alignment horizontal="center"/>
    </xf>
    <xf numFmtId="0" fontId="0" fillId="10" borderId="35" xfId="0" applyFill="1" applyBorder="1" applyAlignment="1">
      <alignment horizontal="center"/>
    </xf>
    <xf numFmtId="0" fontId="0" fillId="10" borderId="30" xfId="0" applyFill="1" applyBorder="1" applyAlignment="1">
      <alignment horizontal="center"/>
    </xf>
    <xf numFmtId="0" fontId="0" fillId="10" borderId="31" xfId="0" applyFill="1" applyBorder="1" applyAlignment="1">
      <alignment horizontal="center"/>
    </xf>
    <xf numFmtId="0" fontId="0" fillId="10" borderId="32" xfId="0" applyFill="1" applyBorder="1" applyAlignment="1">
      <alignment horizontal="center"/>
    </xf>
    <xf numFmtId="0" fontId="22" fillId="0" borderId="13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1" fillId="0" borderId="47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1" fillId="0" borderId="48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1" fillId="0" borderId="0" xfId="0" applyFont="1" applyAlignment="1">
      <alignment horizontal="center" vertical="center"/>
    </xf>
    <xf numFmtId="0" fontId="0" fillId="0" borderId="0" xfId="0"/>
  </cellXfs>
  <cellStyles count="3">
    <cellStyle name="Normal" xfId="0" builtinId="0"/>
    <cellStyle name="Normal 2" xfId="1" xr:uid="{5D0D051E-8F69-4525-A730-B14CF0B813C1}"/>
    <cellStyle name="Normal 3" xfId="2" xr:uid="{B9CC48C1-EDFC-4D48-A96A-2D3E7C20D75A}"/>
  </cellStyles>
  <dxfs count="7">
    <dxf>
      <fill>
        <patternFill>
          <bgColor rgb="FF92D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solid">
          <fgColor rgb="FF00B050"/>
          <bgColor rgb="FF00B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colors>
    <mruColors>
      <color rgb="FFFF5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711808963035655E-3"/>
          <c:y val="0"/>
          <c:w val="0.99672881910369648"/>
          <c:h val="1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numRef>
              <c:f>'Painel de maturidade'!$D$3:$I$3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'Pontuação - Apoio'!$W$5:$W$39</c:f>
              <c:numCache>
                <c:formatCode>General</c:formatCode>
                <c:ptCount val="35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AD-4A6B-9386-92F29590E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26601343"/>
        <c:axId val="26600511"/>
      </c:barChart>
      <c:catAx>
        <c:axId val="26601343"/>
        <c:scaling>
          <c:orientation val="maxMin"/>
        </c:scaling>
        <c:delete val="1"/>
        <c:axPos val="l"/>
        <c:numFmt formatCode="General" sourceLinked="1"/>
        <c:majorTickMark val="out"/>
        <c:minorTickMark val="none"/>
        <c:tickLblPos val="nextTo"/>
        <c:crossAx val="26600511"/>
        <c:crossesAt val="0"/>
        <c:auto val="1"/>
        <c:lblAlgn val="ctr"/>
        <c:lblOffset val="100"/>
        <c:noMultiLvlLbl val="0"/>
      </c:catAx>
      <c:valAx>
        <c:axId val="26600511"/>
        <c:scaling>
          <c:orientation val="minMax"/>
          <c:max val="6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>
            <a:solidFill>
              <a:schemeClr val="accent1"/>
            </a:solidFill>
          </a:ln>
          <a:effectLst/>
        </c:spPr>
        <c:txPr>
          <a:bodyPr rot="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6601343"/>
        <c:crosses val="autoZero"/>
        <c:crossBetween val="between"/>
        <c:minorUnit val="1"/>
        <c:dispUnits>
          <c:builtInUnit val="hundredMillions"/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rgbClr val="FF0000"/>
        </a:gs>
        <a:gs pos="68000">
          <a:srgbClr val="A0D646"/>
        </a:gs>
        <a:gs pos="66000">
          <a:srgbClr val="FFFF00"/>
        </a:gs>
        <a:gs pos="34000">
          <a:srgbClr val="FFFF00"/>
        </a:gs>
        <a:gs pos="32000">
          <a:srgbClr val="FF0000"/>
        </a:gs>
        <a:gs pos="100000">
          <a:srgbClr val="92D050"/>
        </a:gs>
      </a:gsLst>
      <a:lin ang="0" scaled="1"/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1209670</xdr:colOff>
      <xdr:row>3</xdr:row>
      <xdr:rowOff>185058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B4E094F-5705-44CD-B5B6-1EDBB48DA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4" y="185057"/>
          <a:ext cx="1481813" cy="5551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27214</xdr:colOff>
      <xdr:row>3</xdr:row>
      <xdr:rowOff>27214</xdr:rowOff>
    </xdr:from>
    <xdr:to>
      <xdr:col>8</xdr:col>
      <xdr:colOff>1292679</xdr:colOff>
      <xdr:row>37</xdr:row>
      <xdr:rowOff>217714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BE51F261-E390-4922-86A1-4E5832E112F2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</xdr:colOff>
      <xdr:row>0</xdr:row>
      <xdr:rowOff>38100</xdr:rowOff>
    </xdr:from>
    <xdr:to>
      <xdr:col>26</xdr:col>
      <xdr:colOff>316230</xdr:colOff>
      <xdr:row>1231</xdr:row>
      <xdr:rowOff>121920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78E1C2A-8E0B-9A91-1DC0-966646AF0B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38100"/>
          <a:ext cx="17670780" cy="234589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990"/>
  <sheetViews>
    <sheetView showGridLines="0" zoomScale="70" zoomScaleNormal="70" workbookViewId="0">
      <selection activeCell="C30" sqref="C30"/>
    </sheetView>
  </sheetViews>
  <sheetFormatPr defaultColWidth="12.625" defaultRowHeight="15" customHeight="1" x14ac:dyDescent="0.2"/>
  <cols>
    <col min="1" max="1" width="2.875" customWidth="1"/>
    <col min="2" max="2" width="3.625" customWidth="1"/>
    <col min="3" max="3" width="88.25" bestFit="1" customWidth="1"/>
    <col min="4" max="5" width="17" customWidth="1"/>
    <col min="6" max="15" width="7.625" customWidth="1"/>
  </cols>
  <sheetData>
    <row r="1" spans="2:5" ht="15.75" thickBot="1" x14ac:dyDescent="0.3">
      <c r="B1" s="1"/>
      <c r="C1" s="3"/>
      <c r="D1" s="2"/>
    </row>
    <row r="2" spans="2:5" x14ac:dyDescent="0.25">
      <c r="B2" s="94"/>
      <c r="C2" s="95"/>
      <c r="D2" s="99"/>
    </row>
    <row r="3" spans="2:5" x14ac:dyDescent="0.25">
      <c r="B3" s="96"/>
      <c r="C3" s="43"/>
      <c r="D3" s="100" t="s">
        <v>157</v>
      </c>
    </row>
    <row r="4" spans="2:5" ht="15.75" thickBot="1" x14ac:dyDescent="0.3">
      <c r="B4" s="97"/>
      <c r="C4" s="98"/>
      <c r="D4" s="101"/>
    </row>
    <row r="5" spans="2:5" ht="18" customHeight="1" thickBot="1" x14ac:dyDescent="0.25">
      <c r="B5" s="139" t="s">
        <v>18</v>
      </c>
      <c r="C5" s="140"/>
      <c r="D5" s="141"/>
      <c r="E5" s="16"/>
    </row>
    <row r="6" spans="2:5" ht="18" customHeight="1" thickBot="1" x14ac:dyDescent="0.25">
      <c r="B6" s="17"/>
      <c r="C6" s="16"/>
      <c r="D6" s="18"/>
      <c r="E6" s="16"/>
    </row>
    <row r="7" spans="2:5" ht="18" customHeight="1" thickBot="1" x14ac:dyDescent="0.3">
      <c r="B7" s="76" t="s">
        <v>0</v>
      </c>
      <c r="C7" s="77" t="s">
        <v>1</v>
      </c>
      <c r="D7" s="78" t="s">
        <v>2</v>
      </c>
      <c r="E7" s="16"/>
    </row>
    <row r="8" spans="2:5" ht="18" customHeight="1" x14ac:dyDescent="0.2">
      <c r="B8" s="74">
        <v>1</v>
      </c>
      <c r="C8" s="79" t="s">
        <v>259</v>
      </c>
      <c r="D8" s="75" t="str">
        <f>VLOOKUP(B8,'Pontuação - Apoio'!$AJ$5:$AM$39,4,0)</f>
        <v xml:space="preserve"> </v>
      </c>
      <c r="E8" s="16"/>
    </row>
    <row r="9" spans="2:5" ht="18" customHeight="1" x14ac:dyDescent="0.2">
      <c r="B9" s="61">
        <v>2</v>
      </c>
      <c r="C9" s="19" t="s">
        <v>260</v>
      </c>
      <c r="D9" s="73" t="str">
        <f>VLOOKUP(B9,'Pontuação - Apoio'!$AJ$5:$AM$39,4,0)</f>
        <v xml:space="preserve"> </v>
      </c>
      <c r="E9" s="16"/>
    </row>
    <row r="10" spans="2:5" ht="18" customHeight="1" x14ac:dyDescent="0.2">
      <c r="B10" s="61">
        <v>3</v>
      </c>
      <c r="C10" s="19" t="s">
        <v>261</v>
      </c>
      <c r="D10" s="73" t="str">
        <f>VLOOKUP(B10,'Pontuação - Apoio'!$AJ$5:$AM$39,4,0)</f>
        <v xml:space="preserve"> </v>
      </c>
      <c r="E10" s="16"/>
    </row>
    <row r="11" spans="2:5" ht="18" customHeight="1" x14ac:dyDescent="0.2">
      <c r="B11" s="61">
        <v>4</v>
      </c>
      <c r="C11" s="19" t="s">
        <v>262</v>
      </c>
      <c r="D11" s="73" t="str">
        <f>VLOOKUP(B11,'Pontuação - Apoio'!$AJ$5:$AM$39,4,0)</f>
        <v xml:space="preserve"> </v>
      </c>
      <c r="E11" s="16"/>
    </row>
    <row r="12" spans="2:5" ht="18" customHeight="1" x14ac:dyDescent="0.2">
      <c r="B12" s="61">
        <v>5</v>
      </c>
      <c r="C12" s="19" t="s">
        <v>263</v>
      </c>
      <c r="D12" s="73" t="str">
        <f>VLOOKUP(B12,'Pontuação - Apoio'!$AJ$5:$AM$39,4,0)</f>
        <v xml:space="preserve"> </v>
      </c>
      <c r="E12" s="16"/>
    </row>
    <row r="13" spans="2:5" ht="18" customHeight="1" x14ac:dyDescent="0.2">
      <c r="B13" s="61">
        <v>6</v>
      </c>
      <c r="C13" s="19" t="s">
        <v>264</v>
      </c>
      <c r="D13" s="73" t="str">
        <f>VLOOKUP(B13,'Pontuação - Apoio'!$AJ$5:$AM$39,4,0)</f>
        <v xml:space="preserve"> </v>
      </c>
      <c r="E13" s="16"/>
    </row>
    <row r="14" spans="2:5" ht="18" customHeight="1" x14ac:dyDescent="0.2">
      <c r="B14" s="61">
        <v>7</v>
      </c>
      <c r="C14" s="19" t="s">
        <v>265</v>
      </c>
      <c r="D14" s="73" t="str">
        <f>VLOOKUP(B14,'Pontuação - Apoio'!$AJ$5:$AM$39,4,0)</f>
        <v xml:space="preserve"> </v>
      </c>
      <c r="E14" s="16"/>
    </row>
    <row r="15" spans="2:5" ht="18" customHeight="1" x14ac:dyDescent="0.2">
      <c r="B15" s="61">
        <v>8</v>
      </c>
      <c r="C15" s="19" t="s">
        <v>285</v>
      </c>
      <c r="D15" s="73" t="str">
        <f>VLOOKUP(B15,'Pontuação - Apoio'!$AJ$5:$AM$39,4,0)</f>
        <v xml:space="preserve"> </v>
      </c>
      <c r="E15" s="16"/>
    </row>
    <row r="16" spans="2:5" ht="18" customHeight="1" x14ac:dyDescent="0.2">
      <c r="B16" s="61">
        <v>9</v>
      </c>
      <c r="C16" s="19" t="s">
        <v>286</v>
      </c>
      <c r="D16" s="73" t="str">
        <f>VLOOKUP(B16,'Pontuação - Apoio'!$AJ$5:$AM$39,4,0)</f>
        <v xml:space="preserve"> </v>
      </c>
      <c r="E16" s="16"/>
    </row>
    <row r="17" spans="2:9" ht="18" customHeight="1" x14ac:dyDescent="0.2">
      <c r="B17" s="61">
        <v>10</v>
      </c>
      <c r="C17" s="19" t="s">
        <v>266</v>
      </c>
      <c r="D17" s="73" t="str">
        <f>VLOOKUP(B17,'Pontuação - Apoio'!$AJ$5:$AM$39,4,0)</f>
        <v xml:space="preserve"> </v>
      </c>
      <c r="E17" s="16"/>
    </row>
    <row r="18" spans="2:9" ht="18" customHeight="1" x14ac:dyDescent="0.2">
      <c r="B18" s="61">
        <v>11</v>
      </c>
      <c r="C18" s="19" t="s">
        <v>287</v>
      </c>
      <c r="D18" s="73" t="str">
        <f>VLOOKUP(B18,'Pontuação - Apoio'!$AJ$5:$AM$39,4,0)</f>
        <v xml:space="preserve"> </v>
      </c>
      <c r="E18" s="16"/>
    </row>
    <row r="19" spans="2:9" ht="18" customHeight="1" x14ac:dyDescent="0.2">
      <c r="B19" s="61">
        <v>12</v>
      </c>
      <c r="C19" s="19" t="s">
        <v>267</v>
      </c>
      <c r="D19" s="73" t="str">
        <f>VLOOKUP(B19,'Pontuação - Apoio'!$AJ$5:$AM$39,4,0)</f>
        <v xml:space="preserve"> </v>
      </c>
      <c r="E19" s="16"/>
    </row>
    <row r="20" spans="2:9" ht="18" customHeight="1" x14ac:dyDescent="0.2">
      <c r="B20" s="61">
        <v>13</v>
      </c>
      <c r="C20" s="19" t="s">
        <v>289</v>
      </c>
      <c r="D20" s="73" t="str">
        <f>VLOOKUP(B20,'Pontuação - Apoio'!$AJ$5:$AM$39,4,0)</f>
        <v xml:space="preserve"> </v>
      </c>
      <c r="E20" s="16"/>
    </row>
    <row r="21" spans="2:9" ht="18" customHeight="1" x14ac:dyDescent="0.2">
      <c r="B21" s="61">
        <v>14</v>
      </c>
      <c r="C21" s="19" t="s">
        <v>290</v>
      </c>
      <c r="D21" s="73" t="str">
        <f>VLOOKUP(B21,'Pontuação - Apoio'!$AJ$5:$AM$39,4,0)</f>
        <v xml:space="preserve"> </v>
      </c>
      <c r="E21" s="16"/>
    </row>
    <row r="22" spans="2:9" ht="18" customHeight="1" x14ac:dyDescent="0.2">
      <c r="B22" s="61">
        <v>15</v>
      </c>
      <c r="C22" s="19" t="s">
        <v>268</v>
      </c>
      <c r="D22" s="73" t="str">
        <f>VLOOKUP(B22,'Pontuação - Apoio'!$AJ$5:$AM$39,4,0)</f>
        <v xml:space="preserve"> </v>
      </c>
      <c r="E22" s="16"/>
    </row>
    <row r="23" spans="2:9" ht="18" customHeight="1" x14ac:dyDescent="0.2">
      <c r="B23" s="61">
        <v>16</v>
      </c>
      <c r="C23" s="19" t="s">
        <v>269</v>
      </c>
      <c r="D23" s="73" t="str">
        <f>VLOOKUP(B23,'Pontuação - Apoio'!$AJ$5:$AM$39,4,0)</f>
        <v xml:space="preserve"> </v>
      </c>
      <c r="E23" s="16"/>
    </row>
    <row r="24" spans="2:9" ht="18" customHeight="1" x14ac:dyDescent="0.2">
      <c r="B24" s="61">
        <v>17</v>
      </c>
      <c r="C24" s="125" t="s">
        <v>270</v>
      </c>
      <c r="D24" s="73" t="str">
        <f>VLOOKUP(B24,'Pontuação - Apoio'!$AJ$5:$AM$39,4,0)</f>
        <v xml:space="preserve"> </v>
      </c>
      <c r="E24" s="16"/>
    </row>
    <row r="25" spans="2:9" ht="18" customHeight="1" x14ac:dyDescent="0.2">
      <c r="B25" s="61">
        <v>18</v>
      </c>
      <c r="C25" s="19" t="s">
        <v>271</v>
      </c>
      <c r="D25" s="73" t="str">
        <f>VLOOKUP(B25,'Pontuação - Apoio'!$AJ$5:$AM$39,4,0)</f>
        <v xml:space="preserve"> </v>
      </c>
      <c r="E25" s="16"/>
    </row>
    <row r="26" spans="2:9" ht="18" customHeight="1" x14ac:dyDescent="0.2">
      <c r="B26" s="61">
        <v>19</v>
      </c>
      <c r="C26" s="19" t="s">
        <v>272</v>
      </c>
      <c r="D26" s="73" t="str">
        <f>VLOOKUP(B26,'Pontuação - Apoio'!$AJ$5:$AM$39,4,0)</f>
        <v xml:space="preserve"> </v>
      </c>
      <c r="E26" s="16"/>
    </row>
    <row r="27" spans="2:9" ht="18" customHeight="1" x14ac:dyDescent="0.2">
      <c r="B27" s="61">
        <v>20</v>
      </c>
      <c r="C27" s="19" t="s">
        <v>273</v>
      </c>
      <c r="D27" s="73" t="str">
        <f>VLOOKUP(B27,'Pontuação - Apoio'!$AJ$5:$AM$39,4,0)</f>
        <v xml:space="preserve"> </v>
      </c>
      <c r="E27" s="16"/>
    </row>
    <row r="28" spans="2:9" ht="18" customHeight="1" x14ac:dyDescent="0.2">
      <c r="B28" s="61">
        <v>21</v>
      </c>
      <c r="C28" s="19" t="s">
        <v>458</v>
      </c>
      <c r="D28" s="73" t="str">
        <f>VLOOKUP(B28,'Pontuação - Apoio'!$AJ$5:$AM$39,4,0)</f>
        <v xml:space="preserve"> </v>
      </c>
      <c r="E28" s="16"/>
    </row>
    <row r="29" spans="2:9" ht="18" customHeight="1" x14ac:dyDescent="0.2">
      <c r="B29" s="61">
        <v>22</v>
      </c>
      <c r="C29" s="19" t="s">
        <v>459</v>
      </c>
      <c r="D29" s="73" t="str">
        <f>VLOOKUP(B29,'Pontuação - Apoio'!$AJ$5:$AM$39,4,0)</f>
        <v xml:space="preserve"> </v>
      </c>
      <c r="E29" s="16"/>
    </row>
    <row r="30" spans="2:9" ht="18" customHeight="1" x14ac:dyDescent="0.2">
      <c r="B30" s="61">
        <v>23</v>
      </c>
      <c r="C30" s="19" t="s">
        <v>274</v>
      </c>
      <c r="D30" s="73" t="str">
        <f>VLOOKUP(B30,'Pontuação - Apoio'!$AJ$5:$AM$39,4,0)</f>
        <v xml:space="preserve"> </v>
      </c>
      <c r="E30" s="16"/>
    </row>
    <row r="31" spans="2:9" ht="18" customHeight="1" x14ac:dyDescent="0.2">
      <c r="B31" s="61">
        <v>24</v>
      </c>
      <c r="C31" s="19" t="s">
        <v>288</v>
      </c>
      <c r="D31" s="73" t="str">
        <f>VLOOKUP(B31,'Pontuação - Apoio'!$AJ$5:$AM$39,4,0)</f>
        <v xml:space="preserve"> </v>
      </c>
      <c r="E31" s="16"/>
      <c r="I31" s="52"/>
    </row>
    <row r="32" spans="2:9" ht="18" customHeight="1" x14ac:dyDescent="0.2">
      <c r="B32" s="61">
        <v>25</v>
      </c>
      <c r="C32" s="19" t="s">
        <v>275</v>
      </c>
      <c r="D32" s="73" t="str">
        <f>VLOOKUP(B32,'Pontuação - Apoio'!$AJ$5:$AM$39,4,0)</f>
        <v xml:space="preserve"> </v>
      </c>
      <c r="E32" s="16"/>
    </row>
    <row r="33" spans="2:5" ht="18" customHeight="1" x14ac:dyDescent="0.2">
      <c r="B33" s="61">
        <v>26</v>
      </c>
      <c r="C33" s="19" t="s">
        <v>276</v>
      </c>
      <c r="D33" s="73" t="str">
        <f>VLOOKUP(B33,'Pontuação - Apoio'!$AJ$5:$AM$39,4,0)</f>
        <v xml:space="preserve"> </v>
      </c>
      <c r="E33" s="16"/>
    </row>
    <row r="34" spans="2:5" ht="18" customHeight="1" x14ac:dyDescent="0.2">
      <c r="B34" s="61">
        <v>27</v>
      </c>
      <c r="C34" s="19" t="s">
        <v>277</v>
      </c>
      <c r="D34" s="73" t="str">
        <f>VLOOKUP(B34,'Pontuação - Apoio'!$AJ$5:$AM$39,4,0)</f>
        <v xml:space="preserve"> </v>
      </c>
      <c r="E34" s="16"/>
    </row>
    <row r="35" spans="2:5" ht="18" customHeight="1" x14ac:dyDescent="0.2">
      <c r="B35" s="61">
        <v>28</v>
      </c>
      <c r="C35" s="19" t="s">
        <v>278</v>
      </c>
      <c r="D35" s="73" t="str">
        <f>VLOOKUP(B35,'Pontuação - Apoio'!$AJ$5:$AM$39,4,0)</f>
        <v xml:space="preserve"> </v>
      </c>
      <c r="E35" s="16"/>
    </row>
    <row r="36" spans="2:5" ht="18" customHeight="1" x14ac:dyDescent="0.2">
      <c r="B36" s="61">
        <v>29</v>
      </c>
      <c r="C36" s="19" t="s">
        <v>279</v>
      </c>
      <c r="D36" s="73" t="str">
        <f>VLOOKUP(B36,'Pontuação - Apoio'!$AJ$5:$AM$39,4,0)</f>
        <v xml:space="preserve"> </v>
      </c>
      <c r="E36" s="16"/>
    </row>
    <row r="37" spans="2:5" ht="18" customHeight="1" x14ac:dyDescent="0.2">
      <c r="B37" s="61">
        <v>30</v>
      </c>
      <c r="C37" s="19" t="s">
        <v>280</v>
      </c>
      <c r="D37" s="73" t="str">
        <f>VLOOKUP(B37,'Pontuação - Apoio'!$AJ$5:$AM$39,4,0)</f>
        <v xml:space="preserve"> </v>
      </c>
      <c r="E37" s="16"/>
    </row>
    <row r="38" spans="2:5" ht="18" customHeight="1" x14ac:dyDescent="0.2">
      <c r="B38" s="61">
        <v>31</v>
      </c>
      <c r="C38" s="19" t="s">
        <v>281</v>
      </c>
      <c r="D38" s="73" t="str">
        <f>VLOOKUP(B38,'Pontuação - Apoio'!$AJ$5:$AM$39,4,0)</f>
        <v xml:space="preserve"> </v>
      </c>
      <c r="E38" s="16"/>
    </row>
    <row r="39" spans="2:5" ht="18" customHeight="1" x14ac:dyDescent="0.2">
      <c r="B39" s="61">
        <v>32</v>
      </c>
      <c r="C39" s="19" t="s">
        <v>282</v>
      </c>
      <c r="D39" s="73" t="str">
        <f>VLOOKUP(B39,'Pontuação - Apoio'!$AJ$5:$AM$39,4,0)</f>
        <v xml:space="preserve"> </v>
      </c>
      <c r="E39" s="16"/>
    </row>
    <row r="40" spans="2:5" ht="18" customHeight="1" x14ac:dyDescent="0.2">
      <c r="B40" s="61">
        <v>33</v>
      </c>
      <c r="C40" s="19" t="s">
        <v>283</v>
      </c>
      <c r="D40" s="73" t="str">
        <f>VLOOKUP(B40,'Pontuação - Apoio'!$AJ$5:$AM$39,4,0)</f>
        <v xml:space="preserve"> </v>
      </c>
      <c r="E40" s="16"/>
    </row>
    <row r="41" spans="2:5" ht="18" customHeight="1" x14ac:dyDescent="0.2">
      <c r="B41" s="61">
        <v>34</v>
      </c>
      <c r="C41" s="19" t="s">
        <v>284</v>
      </c>
      <c r="D41" s="73" t="str">
        <f>VLOOKUP(B41,'Pontuação - Apoio'!$AJ$5:$AM$39,4,0)</f>
        <v xml:space="preserve"> </v>
      </c>
      <c r="E41" s="16"/>
    </row>
    <row r="42" spans="2:5" ht="18" customHeight="1" thickBot="1" x14ac:dyDescent="0.25">
      <c r="B42" s="61">
        <v>35</v>
      </c>
      <c r="C42" s="19" t="s">
        <v>328</v>
      </c>
      <c r="D42" s="73" t="str">
        <f>VLOOKUP(B42,'Pontuação - Apoio'!$AJ$5:$AM$39,4,0)</f>
        <v xml:space="preserve"> </v>
      </c>
      <c r="E42" s="16"/>
    </row>
    <row r="43" spans="2:5" ht="18" customHeight="1" thickBot="1" x14ac:dyDescent="0.3">
      <c r="B43" s="142" t="s">
        <v>3</v>
      </c>
      <c r="C43" s="143"/>
      <c r="D43" s="20">
        <f>COUNTA(D8:D42)</f>
        <v>35</v>
      </c>
      <c r="E43" s="16"/>
    </row>
    <row r="44" spans="2:5" ht="18" customHeight="1" x14ac:dyDescent="0.2">
      <c r="B44" s="17"/>
      <c r="C44" s="16"/>
      <c r="D44" s="18"/>
      <c r="E44" s="16"/>
    </row>
    <row r="45" spans="2:5" ht="18" customHeight="1" x14ac:dyDescent="0.25">
      <c r="B45" s="17"/>
      <c r="C45" s="21" t="s">
        <v>4</v>
      </c>
      <c r="D45" s="22">
        <f>COUNTIF($D$8:$D$42,0)+COUNTIF($D$8:$D$42,1)</f>
        <v>0</v>
      </c>
      <c r="E45" s="16"/>
    </row>
    <row r="46" spans="2:5" ht="18" customHeight="1" x14ac:dyDescent="0.25">
      <c r="B46" s="17"/>
      <c r="C46" s="23" t="s">
        <v>5</v>
      </c>
      <c r="D46" s="24">
        <f>COUNTIF($D$8:$D$42,2)+COUNTIF($D$8:$D$42,3)</f>
        <v>0</v>
      </c>
      <c r="E46" s="16"/>
    </row>
    <row r="47" spans="2:5" ht="18" customHeight="1" x14ac:dyDescent="0.25">
      <c r="B47" s="17"/>
      <c r="C47" s="25" t="s">
        <v>6</v>
      </c>
      <c r="D47" s="26">
        <f>COUNTIF($D$8:$D$42,4)+COUNTIF($D$8:$D$42,5)</f>
        <v>0</v>
      </c>
      <c r="E47" s="16"/>
    </row>
    <row r="48" spans="2:5" ht="18" customHeight="1" x14ac:dyDescent="0.2">
      <c r="B48" s="17"/>
      <c r="C48" s="16"/>
      <c r="D48" s="18"/>
      <c r="E48" s="16"/>
    </row>
    <row r="49" spans="2:5" ht="18" customHeight="1" thickBot="1" x14ac:dyDescent="0.3">
      <c r="B49" s="17"/>
      <c r="C49" s="27" t="s">
        <v>7</v>
      </c>
      <c r="D49" s="28">
        <f>'Pontuação - Apoio'!O40/'Pontuação - Apoio'!J40</f>
        <v>0</v>
      </c>
      <c r="E49" s="16"/>
    </row>
    <row r="50" spans="2:5" ht="18" customHeight="1" thickBot="1" x14ac:dyDescent="0.3">
      <c r="B50" s="17"/>
      <c r="C50" s="29" t="s">
        <v>8</v>
      </c>
      <c r="D50" s="30">
        <f>IF(D49&gt;$E$53,IF(D49&gt;$E$54,IF(D49&gt;$E$55,IF(D49&gt;$E$56,C57,C56),C55),C54),C53)</f>
        <v>1</v>
      </c>
      <c r="E50" s="16"/>
    </row>
    <row r="51" spans="2:5" ht="18" customHeight="1" x14ac:dyDescent="0.25">
      <c r="B51" s="17"/>
      <c r="C51" s="31"/>
      <c r="D51" s="18"/>
      <c r="E51" s="16"/>
    </row>
    <row r="52" spans="2:5" ht="18" customHeight="1" x14ac:dyDescent="0.25">
      <c r="B52" s="17"/>
      <c r="C52" s="32" t="s">
        <v>9</v>
      </c>
      <c r="D52" s="33" t="s">
        <v>10</v>
      </c>
      <c r="E52" s="33" t="s">
        <v>11</v>
      </c>
    </row>
    <row r="53" spans="2:5" ht="18" customHeight="1" x14ac:dyDescent="0.25">
      <c r="B53" s="17"/>
      <c r="C53" s="34">
        <v>1</v>
      </c>
      <c r="D53" s="35">
        <v>0</v>
      </c>
      <c r="E53" s="35">
        <v>3</v>
      </c>
    </row>
    <row r="54" spans="2:5" ht="18" customHeight="1" x14ac:dyDescent="0.25">
      <c r="B54" s="17"/>
      <c r="C54" s="34">
        <v>2</v>
      </c>
      <c r="D54" s="35">
        <f t="shared" ref="D54:D57" si="0">E53+0.0001</f>
        <v>3.0001000000000002</v>
      </c>
      <c r="E54" s="35">
        <v>5</v>
      </c>
    </row>
    <row r="55" spans="2:5" ht="18" customHeight="1" x14ac:dyDescent="0.25">
      <c r="B55" s="17"/>
      <c r="C55" s="34">
        <v>3</v>
      </c>
      <c r="D55" s="35">
        <f t="shared" si="0"/>
        <v>5.0000999999999998</v>
      </c>
      <c r="E55" s="35">
        <v>7</v>
      </c>
    </row>
    <row r="56" spans="2:5" ht="18" customHeight="1" x14ac:dyDescent="0.25">
      <c r="B56" s="17"/>
      <c r="C56" s="34">
        <v>4</v>
      </c>
      <c r="D56" s="35">
        <f t="shared" si="0"/>
        <v>7.0000999999999998</v>
      </c>
      <c r="E56" s="35">
        <v>9</v>
      </c>
    </row>
    <row r="57" spans="2:5" ht="18" customHeight="1" x14ac:dyDescent="0.25">
      <c r="B57" s="17"/>
      <c r="C57" s="34">
        <v>5</v>
      </c>
      <c r="D57" s="35">
        <f t="shared" si="0"/>
        <v>9.0000999999999998</v>
      </c>
      <c r="E57" s="35">
        <v>10</v>
      </c>
    </row>
    <row r="58" spans="2:5" ht="15.75" customHeight="1" x14ac:dyDescent="0.25">
      <c r="B58" s="1"/>
      <c r="C58" s="3"/>
      <c r="D58" s="2"/>
    </row>
    <row r="59" spans="2:5" ht="15.75" customHeight="1" x14ac:dyDescent="0.25">
      <c r="B59" s="1"/>
      <c r="C59" s="3"/>
      <c r="D59" s="2"/>
    </row>
    <row r="60" spans="2:5" ht="15.75" customHeight="1" x14ac:dyDescent="0.25">
      <c r="B60" s="1"/>
      <c r="C60" s="3"/>
      <c r="D60" s="2"/>
    </row>
    <row r="61" spans="2:5" ht="15.75" customHeight="1" x14ac:dyDescent="0.25">
      <c r="B61" s="1"/>
      <c r="C61" s="3"/>
      <c r="D61" s="2"/>
    </row>
    <row r="62" spans="2:5" ht="15.75" customHeight="1" x14ac:dyDescent="0.25">
      <c r="B62" s="1"/>
      <c r="C62" s="2"/>
      <c r="D62" s="2"/>
      <c r="E62" s="2"/>
    </row>
    <row r="63" spans="2:5" ht="15.75" customHeight="1" x14ac:dyDescent="0.25">
      <c r="B63" s="1"/>
      <c r="C63" s="2"/>
      <c r="D63" s="2"/>
      <c r="E63" s="2"/>
    </row>
    <row r="64" spans="2:5" ht="15.75" customHeight="1" x14ac:dyDescent="0.25">
      <c r="B64" s="1"/>
      <c r="C64" s="2"/>
      <c r="D64" s="2"/>
      <c r="E64" s="2"/>
    </row>
    <row r="65" spans="2:5" ht="15.75" customHeight="1" x14ac:dyDescent="0.25">
      <c r="B65" s="1"/>
      <c r="C65" s="2"/>
      <c r="D65" s="2"/>
      <c r="E65" s="2"/>
    </row>
    <row r="66" spans="2:5" ht="15.75" customHeight="1" x14ac:dyDescent="0.25">
      <c r="B66" s="1"/>
      <c r="C66" s="2"/>
      <c r="D66" s="2"/>
      <c r="E66" s="2"/>
    </row>
    <row r="67" spans="2:5" ht="15.75" customHeight="1" x14ac:dyDescent="0.25">
      <c r="B67" s="1"/>
      <c r="C67" s="2"/>
      <c r="D67" s="2"/>
      <c r="E67" s="2"/>
    </row>
    <row r="68" spans="2:5" ht="15.75" customHeight="1" x14ac:dyDescent="0.25">
      <c r="B68" s="1"/>
      <c r="C68" s="3"/>
      <c r="D68" s="2"/>
    </row>
    <row r="69" spans="2:5" ht="15.75" customHeight="1" x14ac:dyDescent="0.25">
      <c r="B69" s="1"/>
      <c r="C69" s="3"/>
      <c r="D69" s="2"/>
    </row>
    <row r="70" spans="2:5" ht="15.75" customHeight="1" x14ac:dyDescent="0.25">
      <c r="B70" s="1"/>
      <c r="C70" s="3"/>
      <c r="D70" s="2"/>
    </row>
    <row r="71" spans="2:5" ht="15.75" customHeight="1" x14ac:dyDescent="0.25">
      <c r="B71" s="1"/>
      <c r="C71" s="3"/>
      <c r="D71" s="2"/>
    </row>
    <row r="72" spans="2:5" ht="15.75" customHeight="1" x14ac:dyDescent="0.25">
      <c r="B72" s="1"/>
      <c r="C72" s="3"/>
      <c r="D72" s="2"/>
    </row>
    <row r="73" spans="2:5" ht="15.75" customHeight="1" x14ac:dyDescent="0.25">
      <c r="B73" s="1"/>
      <c r="C73" s="3"/>
      <c r="D73" s="2"/>
    </row>
    <row r="74" spans="2:5" ht="15.75" customHeight="1" x14ac:dyDescent="0.25">
      <c r="B74" s="1"/>
      <c r="C74" s="3"/>
      <c r="D74" s="2"/>
    </row>
    <row r="75" spans="2:5" ht="15.75" customHeight="1" x14ac:dyDescent="0.25">
      <c r="B75" s="1"/>
      <c r="C75" s="3"/>
      <c r="D75" s="2"/>
    </row>
    <row r="76" spans="2:5" ht="15.75" customHeight="1" x14ac:dyDescent="0.25">
      <c r="B76" s="1"/>
      <c r="C76" s="3"/>
      <c r="D76" s="2"/>
    </row>
    <row r="77" spans="2:5" ht="15.75" customHeight="1" x14ac:dyDescent="0.25">
      <c r="B77" s="1"/>
      <c r="C77" s="3"/>
      <c r="D77" s="2"/>
    </row>
    <row r="78" spans="2:5" ht="15.75" customHeight="1" x14ac:dyDescent="0.25">
      <c r="B78" s="1"/>
      <c r="C78" s="3"/>
      <c r="D78" s="2"/>
    </row>
    <row r="79" spans="2:5" ht="15.75" customHeight="1" x14ac:dyDescent="0.25">
      <c r="B79" s="1"/>
      <c r="C79" s="3"/>
      <c r="D79" s="2"/>
    </row>
    <row r="80" spans="2:5" ht="15.75" customHeight="1" x14ac:dyDescent="0.25">
      <c r="B80" s="1"/>
      <c r="C80" s="3"/>
      <c r="D80" s="2"/>
    </row>
    <row r="81" spans="2:4" ht="15.75" customHeight="1" x14ac:dyDescent="0.25">
      <c r="B81" s="1"/>
      <c r="C81" s="3"/>
      <c r="D81" s="2"/>
    </row>
    <row r="82" spans="2:4" ht="15.75" customHeight="1" x14ac:dyDescent="0.25">
      <c r="B82" s="1"/>
      <c r="C82" s="3"/>
      <c r="D82" s="2"/>
    </row>
    <row r="83" spans="2:4" ht="15.75" customHeight="1" x14ac:dyDescent="0.25">
      <c r="B83" s="1"/>
      <c r="C83" s="3"/>
      <c r="D83" s="2"/>
    </row>
    <row r="84" spans="2:4" ht="15.75" customHeight="1" x14ac:dyDescent="0.25">
      <c r="B84" s="1"/>
      <c r="C84" s="3"/>
      <c r="D84" s="2"/>
    </row>
    <row r="85" spans="2:4" ht="15.75" customHeight="1" x14ac:dyDescent="0.25">
      <c r="B85" s="1"/>
      <c r="C85" s="3"/>
      <c r="D85" s="2"/>
    </row>
    <row r="86" spans="2:4" ht="15.75" customHeight="1" x14ac:dyDescent="0.25">
      <c r="B86" s="1"/>
      <c r="C86" s="3"/>
      <c r="D86" s="2"/>
    </row>
    <row r="87" spans="2:4" ht="15.75" customHeight="1" x14ac:dyDescent="0.25">
      <c r="B87" s="1"/>
      <c r="C87" s="3"/>
      <c r="D87" s="2"/>
    </row>
    <row r="88" spans="2:4" ht="15.75" customHeight="1" x14ac:dyDescent="0.25">
      <c r="B88" s="1"/>
      <c r="C88" s="3"/>
      <c r="D88" s="2"/>
    </row>
    <row r="89" spans="2:4" ht="15.75" customHeight="1" x14ac:dyDescent="0.25">
      <c r="B89" s="1"/>
      <c r="C89" s="3"/>
      <c r="D89" s="2"/>
    </row>
    <row r="90" spans="2:4" ht="15.75" customHeight="1" x14ac:dyDescent="0.25">
      <c r="B90" s="1"/>
      <c r="C90" s="3"/>
      <c r="D90" s="2"/>
    </row>
    <row r="91" spans="2:4" ht="15.75" customHeight="1" x14ac:dyDescent="0.25">
      <c r="B91" s="1"/>
      <c r="C91" s="3"/>
      <c r="D91" s="2"/>
    </row>
    <row r="92" spans="2:4" ht="15.75" customHeight="1" x14ac:dyDescent="0.25">
      <c r="B92" s="1"/>
      <c r="C92" s="3"/>
      <c r="D92" s="2"/>
    </row>
    <row r="93" spans="2:4" ht="15.75" customHeight="1" x14ac:dyDescent="0.25">
      <c r="B93" s="1"/>
      <c r="C93" s="3"/>
      <c r="D93" s="2"/>
    </row>
    <row r="94" spans="2:4" ht="15.75" customHeight="1" x14ac:dyDescent="0.25">
      <c r="B94" s="1"/>
      <c r="C94" s="3"/>
      <c r="D94" s="2"/>
    </row>
    <row r="95" spans="2:4" ht="15.75" customHeight="1" x14ac:dyDescent="0.25">
      <c r="B95" s="1"/>
      <c r="C95" s="3"/>
      <c r="D95" s="2"/>
    </row>
    <row r="96" spans="2:4" ht="15.75" customHeight="1" x14ac:dyDescent="0.25">
      <c r="B96" s="1"/>
      <c r="C96" s="3"/>
      <c r="D96" s="2"/>
    </row>
    <row r="97" spans="2:4" ht="15.75" customHeight="1" x14ac:dyDescent="0.25">
      <c r="B97" s="1"/>
      <c r="C97" s="3"/>
      <c r="D97" s="2"/>
    </row>
    <row r="98" spans="2:4" ht="15.75" customHeight="1" x14ac:dyDescent="0.25">
      <c r="B98" s="1"/>
      <c r="C98" s="3"/>
      <c r="D98" s="2"/>
    </row>
    <row r="99" spans="2:4" ht="15.75" customHeight="1" x14ac:dyDescent="0.25">
      <c r="B99" s="1"/>
      <c r="C99" s="3"/>
      <c r="D99" s="2"/>
    </row>
    <row r="100" spans="2:4" ht="15.75" customHeight="1" x14ac:dyDescent="0.25">
      <c r="B100" s="1"/>
      <c r="C100" s="3"/>
      <c r="D100" s="2"/>
    </row>
    <row r="101" spans="2:4" ht="15.75" customHeight="1" x14ac:dyDescent="0.25">
      <c r="B101" s="1"/>
      <c r="C101" s="3"/>
      <c r="D101" s="2"/>
    </row>
    <row r="102" spans="2:4" ht="15.75" customHeight="1" x14ac:dyDescent="0.25">
      <c r="B102" s="1"/>
      <c r="C102" s="3"/>
      <c r="D102" s="2"/>
    </row>
    <row r="103" spans="2:4" ht="15.75" customHeight="1" x14ac:dyDescent="0.25">
      <c r="B103" s="1"/>
      <c r="C103" s="3"/>
      <c r="D103" s="2"/>
    </row>
    <row r="104" spans="2:4" ht="15.75" customHeight="1" x14ac:dyDescent="0.25">
      <c r="B104" s="1"/>
      <c r="C104" s="3"/>
      <c r="D104" s="2"/>
    </row>
    <row r="105" spans="2:4" ht="15.75" customHeight="1" x14ac:dyDescent="0.25">
      <c r="B105" s="1"/>
      <c r="C105" s="3"/>
      <c r="D105" s="2"/>
    </row>
    <row r="106" spans="2:4" ht="15.75" customHeight="1" x14ac:dyDescent="0.25">
      <c r="B106" s="1"/>
      <c r="C106" s="3"/>
      <c r="D106" s="2"/>
    </row>
    <row r="107" spans="2:4" ht="15.75" customHeight="1" x14ac:dyDescent="0.25">
      <c r="B107" s="1"/>
      <c r="C107" s="3"/>
      <c r="D107" s="2"/>
    </row>
    <row r="108" spans="2:4" ht="15.75" customHeight="1" x14ac:dyDescent="0.25">
      <c r="B108" s="1"/>
      <c r="C108" s="3"/>
      <c r="D108" s="2"/>
    </row>
    <row r="109" spans="2:4" ht="15.75" customHeight="1" x14ac:dyDescent="0.25">
      <c r="B109" s="1"/>
      <c r="C109" s="3"/>
      <c r="D109" s="2"/>
    </row>
    <row r="110" spans="2:4" ht="15.75" customHeight="1" x14ac:dyDescent="0.25">
      <c r="B110" s="1"/>
      <c r="C110" s="3"/>
      <c r="D110" s="2"/>
    </row>
    <row r="111" spans="2:4" ht="15.75" customHeight="1" x14ac:dyDescent="0.25">
      <c r="B111" s="1"/>
      <c r="C111" s="3"/>
      <c r="D111" s="2"/>
    </row>
    <row r="112" spans="2:4" ht="15.75" customHeight="1" x14ac:dyDescent="0.25">
      <c r="B112" s="1"/>
      <c r="C112" s="3"/>
      <c r="D112" s="2"/>
    </row>
    <row r="113" spans="2:4" ht="15.75" customHeight="1" x14ac:dyDescent="0.25">
      <c r="B113" s="1"/>
      <c r="C113" s="3"/>
      <c r="D113" s="2"/>
    </row>
    <row r="114" spans="2:4" ht="15.75" customHeight="1" x14ac:dyDescent="0.25">
      <c r="B114" s="1"/>
      <c r="C114" s="3"/>
      <c r="D114" s="2"/>
    </row>
    <row r="115" spans="2:4" ht="15.75" customHeight="1" x14ac:dyDescent="0.25">
      <c r="B115" s="1"/>
      <c r="C115" s="3"/>
      <c r="D115" s="2"/>
    </row>
    <row r="116" spans="2:4" ht="15.75" customHeight="1" x14ac:dyDescent="0.25">
      <c r="B116" s="1"/>
      <c r="C116" s="3"/>
      <c r="D116" s="2"/>
    </row>
    <row r="117" spans="2:4" ht="15.75" customHeight="1" x14ac:dyDescent="0.25">
      <c r="B117" s="1"/>
      <c r="C117" s="3"/>
      <c r="D117" s="2"/>
    </row>
    <row r="118" spans="2:4" ht="15.75" customHeight="1" x14ac:dyDescent="0.25">
      <c r="B118" s="1"/>
      <c r="C118" s="3"/>
      <c r="D118" s="2"/>
    </row>
    <row r="119" spans="2:4" ht="15.75" customHeight="1" x14ac:dyDescent="0.25">
      <c r="B119" s="1"/>
      <c r="C119" s="3"/>
      <c r="D119" s="2"/>
    </row>
    <row r="120" spans="2:4" ht="15.75" customHeight="1" x14ac:dyDescent="0.25">
      <c r="B120" s="1"/>
      <c r="C120" s="3"/>
      <c r="D120" s="2"/>
    </row>
    <row r="121" spans="2:4" ht="15.75" customHeight="1" x14ac:dyDescent="0.25">
      <c r="B121" s="1"/>
      <c r="C121" s="3"/>
      <c r="D121" s="2"/>
    </row>
    <row r="122" spans="2:4" ht="15.75" customHeight="1" x14ac:dyDescent="0.25">
      <c r="B122" s="1"/>
      <c r="C122" s="3"/>
      <c r="D122" s="2"/>
    </row>
    <row r="123" spans="2:4" ht="15.75" customHeight="1" x14ac:dyDescent="0.25">
      <c r="B123" s="1"/>
      <c r="C123" s="3"/>
      <c r="D123" s="2"/>
    </row>
    <row r="124" spans="2:4" ht="15.75" customHeight="1" x14ac:dyDescent="0.25">
      <c r="B124" s="1"/>
      <c r="C124" s="3"/>
      <c r="D124" s="2"/>
    </row>
    <row r="125" spans="2:4" ht="15.75" customHeight="1" x14ac:dyDescent="0.25">
      <c r="B125" s="1"/>
      <c r="C125" s="3"/>
      <c r="D125" s="2"/>
    </row>
    <row r="126" spans="2:4" ht="15.75" customHeight="1" x14ac:dyDescent="0.25">
      <c r="B126" s="1"/>
      <c r="C126" s="3"/>
      <c r="D126" s="2"/>
    </row>
    <row r="127" spans="2:4" ht="15.75" customHeight="1" x14ac:dyDescent="0.25">
      <c r="B127" s="1"/>
      <c r="C127" s="3"/>
      <c r="D127" s="2"/>
    </row>
    <row r="128" spans="2:4" ht="15.75" customHeight="1" x14ac:dyDescent="0.25">
      <c r="B128" s="1"/>
      <c r="C128" s="3"/>
      <c r="D128" s="2"/>
    </row>
    <row r="129" spans="2:4" ht="15.75" customHeight="1" x14ac:dyDescent="0.25">
      <c r="B129" s="1"/>
      <c r="C129" s="3"/>
      <c r="D129" s="2"/>
    </row>
    <row r="130" spans="2:4" ht="15.75" customHeight="1" x14ac:dyDescent="0.25">
      <c r="B130" s="1"/>
      <c r="C130" s="3"/>
      <c r="D130" s="2"/>
    </row>
    <row r="131" spans="2:4" ht="15.75" customHeight="1" x14ac:dyDescent="0.25">
      <c r="B131" s="1"/>
      <c r="C131" s="3"/>
      <c r="D131" s="2"/>
    </row>
    <row r="132" spans="2:4" ht="15.75" customHeight="1" x14ac:dyDescent="0.25">
      <c r="B132" s="1"/>
      <c r="C132" s="3"/>
      <c r="D132" s="2"/>
    </row>
    <row r="133" spans="2:4" ht="15.75" customHeight="1" x14ac:dyDescent="0.25">
      <c r="B133" s="1"/>
      <c r="C133" s="3"/>
      <c r="D133" s="2"/>
    </row>
    <row r="134" spans="2:4" ht="15.75" customHeight="1" x14ac:dyDescent="0.25">
      <c r="B134" s="1"/>
      <c r="C134" s="3"/>
      <c r="D134" s="2"/>
    </row>
    <row r="135" spans="2:4" ht="15.75" customHeight="1" x14ac:dyDescent="0.25">
      <c r="B135" s="1"/>
      <c r="C135" s="3"/>
      <c r="D135" s="2"/>
    </row>
    <row r="136" spans="2:4" ht="15.75" customHeight="1" x14ac:dyDescent="0.25">
      <c r="B136" s="1"/>
      <c r="C136" s="3"/>
      <c r="D136" s="2"/>
    </row>
    <row r="137" spans="2:4" ht="15.75" customHeight="1" x14ac:dyDescent="0.25">
      <c r="B137" s="1"/>
      <c r="C137" s="3"/>
      <c r="D137" s="2"/>
    </row>
    <row r="138" spans="2:4" ht="15.75" customHeight="1" x14ac:dyDescent="0.25">
      <c r="B138" s="1"/>
      <c r="C138" s="3"/>
      <c r="D138" s="2"/>
    </row>
    <row r="139" spans="2:4" ht="15.75" customHeight="1" x14ac:dyDescent="0.25">
      <c r="B139" s="1"/>
      <c r="C139" s="3"/>
      <c r="D139" s="2"/>
    </row>
    <row r="140" spans="2:4" ht="15.75" customHeight="1" x14ac:dyDescent="0.25">
      <c r="B140" s="1"/>
      <c r="C140" s="3"/>
      <c r="D140" s="2"/>
    </row>
    <row r="141" spans="2:4" ht="15.75" customHeight="1" x14ac:dyDescent="0.25">
      <c r="B141" s="1"/>
      <c r="C141" s="3"/>
      <c r="D141" s="2"/>
    </row>
    <row r="142" spans="2:4" ht="15.75" customHeight="1" x14ac:dyDescent="0.25">
      <c r="B142" s="1"/>
      <c r="C142" s="3"/>
      <c r="D142" s="2"/>
    </row>
    <row r="143" spans="2:4" ht="15.75" customHeight="1" x14ac:dyDescent="0.25">
      <c r="B143" s="1"/>
      <c r="C143" s="3"/>
      <c r="D143" s="2"/>
    </row>
    <row r="144" spans="2:4" ht="15.75" customHeight="1" x14ac:dyDescent="0.25">
      <c r="B144" s="1"/>
      <c r="C144" s="3"/>
      <c r="D144" s="2"/>
    </row>
    <row r="145" spans="2:4" ht="15.75" customHeight="1" x14ac:dyDescent="0.25">
      <c r="B145" s="1"/>
      <c r="C145" s="3"/>
      <c r="D145" s="2"/>
    </row>
    <row r="146" spans="2:4" ht="15.75" customHeight="1" x14ac:dyDescent="0.25">
      <c r="B146" s="1"/>
      <c r="C146" s="3"/>
      <c r="D146" s="2"/>
    </row>
    <row r="147" spans="2:4" ht="15.75" customHeight="1" x14ac:dyDescent="0.25">
      <c r="B147" s="1"/>
      <c r="C147" s="3"/>
      <c r="D147" s="2"/>
    </row>
    <row r="148" spans="2:4" ht="15.75" customHeight="1" x14ac:dyDescent="0.25">
      <c r="B148" s="1"/>
      <c r="C148" s="3"/>
      <c r="D148" s="2"/>
    </row>
    <row r="149" spans="2:4" ht="15.75" customHeight="1" x14ac:dyDescent="0.25">
      <c r="B149" s="1"/>
      <c r="C149" s="3"/>
      <c r="D149" s="2"/>
    </row>
    <row r="150" spans="2:4" ht="15.75" customHeight="1" x14ac:dyDescent="0.25">
      <c r="B150" s="1"/>
      <c r="C150" s="3"/>
      <c r="D150" s="2"/>
    </row>
    <row r="151" spans="2:4" ht="15.75" customHeight="1" x14ac:dyDescent="0.25">
      <c r="B151" s="1"/>
      <c r="C151" s="3"/>
      <c r="D151" s="2"/>
    </row>
    <row r="152" spans="2:4" ht="15.75" customHeight="1" x14ac:dyDescent="0.25">
      <c r="B152" s="1"/>
      <c r="C152" s="3"/>
      <c r="D152" s="2"/>
    </row>
    <row r="153" spans="2:4" ht="15.75" customHeight="1" x14ac:dyDescent="0.25">
      <c r="B153" s="1"/>
      <c r="C153" s="3"/>
      <c r="D153" s="2"/>
    </row>
    <row r="154" spans="2:4" ht="15.75" customHeight="1" x14ac:dyDescent="0.25">
      <c r="B154" s="1"/>
      <c r="C154" s="3"/>
      <c r="D154" s="2"/>
    </row>
    <row r="155" spans="2:4" ht="15.75" customHeight="1" x14ac:dyDescent="0.25">
      <c r="B155" s="1"/>
      <c r="C155" s="3"/>
      <c r="D155" s="2"/>
    </row>
    <row r="156" spans="2:4" ht="15.75" customHeight="1" x14ac:dyDescent="0.25">
      <c r="B156" s="1"/>
      <c r="C156" s="3"/>
      <c r="D156" s="2"/>
    </row>
    <row r="157" spans="2:4" ht="15.75" customHeight="1" x14ac:dyDescent="0.25">
      <c r="B157" s="1"/>
      <c r="C157" s="3"/>
      <c r="D157" s="2"/>
    </row>
    <row r="158" spans="2:4" ht="15.75" customHeight="1" x14ac:dyDescent="0.25">
      <c r="B158" s="1"/>
      <c r="C158" s="3"/>
      <c r="D158" s="2"/>
    </row>
    <row r="159" spans="2:4" ht="15.75" customHeight="1" x14ac:dyDescent="0.25">
      <c r="B159" s="1"/>
      <c r="C159" s="3"/>
      <c r="D159" s="2"/>
    </row>
    <row r="160" spans="2:4" ht="15.75" customHeight="1" x14ac:dyDescent="0.25">
      <c r="B160" s="1"/>
      <c r="C160" s="3"/>
      <c r="D160" s="2"/>
    </row>
    <row r="161" spans="2:4" ht="15.75" customHeight="1" x14ac:dyDescent="0.25">
      <c r="B161" s="1"/>
      <c r="C161" s="3"/>
      <c r="D161" s="2"/>
    </row>
    <row r="162" spans="2:4" ht="15.75" customHeight="1" x14ac:dyDescent="0.25">
      <c r="B162" s="1"/>
      <c r="C162" s="3"/>
      <c r="D162" s="2"/>
    </row>
    <row r="163" spans="2:4" ht="15.75" customHeight="1" x14ac:dyDescent="0.25">
      <c r="B163" s="1"/>
      <c r="C163" s="3"/>
      <c r="D163" s="2"/>
    </row>
    <row r="164" spans="2:4" ht="15.75" customHeight="1" x14ac:dyDescent="0.25">
      <c r="B164" s="1"/>
      <c r="C164" s="3"/>
      <c r="D164" s="2"/>
    </row>
    <row r="165" spans="2:4" ht="15.75" customHeight="1" x14ac:dyDescent="0.25">
      <c r="B165" s="1"/>
      <c r="C165" s="3"/>
      <c r="D165" s="2"/>
    </row>
    <row r="166" spans="2:4" ht="15.75" customHeight="1" x14ac:dyDescent="0.25">
      <c r="B166" s="1"/>
      <c r="C166" s="3"/>
      <c r="D166" s="2"/>
    </row>
    <row r="167" spans="2:4" ht="15.75" customHeight="1" x14ac:dyDescent="0.25">
      <c r="B167" s="1"/>
      <c r="C167" s="3"/>
      <c r="D167" s="2"/>
    </row>
    <row r="168" spans="2:4" ht="15.75" customHeight="1" x14ac:dyDescent="0.25">
      <c r="B168" s="1"/>
      <c r="C168" s="3"/>
      <c r="D168" s="2"/>
    </row>
    <row r="169" spans="2:4" ht="15.75" customHeight="1" x14ac:dyDescent="0.25">
      <c r="B169" s="1"/>
      <c r="C169" s="3"/>
      <c r="D169" s="2"/>
    </row>
    <row r="170" spans="2:4" ht="15.75" customHeight="1" x14ac:dyDescent="0.25">
      <c r="B170" s="1"/>
      <c r="C170" s="3"/>
      <c r="D170" s="2"/>
    </row>
    <row r="171" spans="2:4" ht="15.75" customHeight="1" x14ac:dyDescent="0.25">
      <c r="B171" s="1"/>
      <c r="C171" s="3"/>
      <c r="D171" s="2"/>
    </row>
    <row r="172" spans="2:4" ht="15.75" customHeight="1" x14ac:dyDescent="0.25">
      <c r="B172" s="1"/>
      <c r="C172" s="3"/>
      <c r="D172" s="2"/>
    </row>
    <row r="173" spans="2:4" ht="15.75" customHeight="1" x14ac:dyDescent="0.25">
      <c r="B173" s="1"/>
      <c r="C173" s="3"/>
      <c r="D173" s="2"/>
    </row>
    <row r="174" spans="2:4" ht="15.75" customHeight="1" x14ac:dyDescent="0.25">
      <c r="B174" s="1"/>
      <c r="C174" s="3"/>
      <c r="D174" s="2"/>
    </row>
    <row r="175" spans="2:4" ht="15.75" customHeight="1" x14ac:dyDescent="0.25">
      <c r="B175" s="1"/>
      <c r="C175" s="3"/>
      <c r="D175" s="2"/>
    </row>
    <row r="176" spans="2:4" ht="15.75" customHeight="1" x14ac:dyDescent="0.25">
      <c r="B176" s="1"/>
      <c r="C176" s="3"/>
      <c r="D176" s="2"/>
    </row>
    <row r="177" spans="2:4" ht="15.75" customHeight="1" x14ac:dyDescent="0.25">
      <c r="B177" s="1"/>
      <c r="C177" s="3"/>
      <c r="D177" s="2"/>
    </row>
    <row r="178" spans="2:4" ht="15.75" customHeight="1" x14ac:dyDescent="0.25">
      <c r="B178" s="1"/>
      <c r="C178" s="3"/>
      <c r="D178" s="2"/>
    </row>
    <row r="179" spans="2:4" ht="15.75" customHeight="1" x14ac:dyDescent="0.25">
      <c r="B179" s="1"/>
      <c r="C179" s="3"/>
      <c r="D179" s="2"/>
    </row>
    <row r="180" spans="2:4" ht="15.75" customHeight="1" x14ac:dyDescent="0.25">
      <c r="B180" s="1"/>
      <c r="C180" s="3"/>
      <c r="D180" s="2"/>
    </row>
    <row r="181" spans="2:4" ht="15.75" customHeight="1" x14ac:dyDescent="0.25">
      <c r="B181" s="1"/>
      <c r="C181" s="3"/>
      <c r="D181" s="2"/>
    </row>
    <row r="182" spans="2:4" ht="15.75" customHeight="1" x14ac:dyDescent="0.25">
      <c r="B182" s="1"/>
      <c r="C182" s="3"/>
      <c r="D182" s="2"/>
    </row>
    <row r="183" spans="2:4" ht="15.75" customHeight="1" x14ac:dyDescent="0.25">
      <c r="B183" s="1"/>
      <c r="C183" s="3"/>
      <c r="D183" s="2"/>
    </row>
    <row r="184" spans="2:4" ht="15.75" customHeight="1" x14ac:dyDescent="0.25">
      <c r="B184" s="1"/>
      <c r="C184" s="3"/>
      <c r="D184" s="2"/>
    </row>
    <row r="185" spans="2:4" ht="15.75" customHeight="1" x14ac:dyDescent="0.25">
      <c r="B185" s="1"/>
      <c r="C185" s="3"/>
      <c r="D185" s="2"/>
    </row>
    <row r="186" spans="2:4" ht="15.75" customHeight="1" x14ac:dyDescent="0.25">
      <c r="B186" s="1"/>
      <c r="C186" s="3"/>
      <c r="D186" s="2"/>
    </row>
    <row r="187" spans="2:4" ht="15.75" customHeight="1" x14ac:dyDescent="0.25">
      <c r="B187" s="1"/>
      <c r="C187" s="3"/>
      <c r="D187" s="2"/>
    </row>
    <row r="188" spans="2:4" ht="15.75" customHeight="1" x14ac:dyDescent="0.25">
      <c r="B188" s="1"/>
      <c r="C188" s="3"/>
      <c r="D188" s="2"/>
    </row>
    <row r="189" spans="2:4" ht="15.75" customHeight="1" x14ac:dyDescent="0.25">
      <c r="B189" s="1"/>
      <c r="C189" s="3"/>
      <c r="D189" s="2"/>
    </row>
    <row r="190" spans="2:4" ht="15.75" customHeight="1" x14ac:dyDescent="0.25">
      <c r="B190" s="1"/>
      <c r="C190" s="3"/>
      <c r="D190" s="2"/>
    </row>
    <row r="191" spans="2:4" ht="15.75" customHeight="1" x14ac:dyDescent="0.25">
      <c r="B191" s="1"/>
      <c r="C191" s="3"/>
      <c r="D191" s="2"/>
    </row>
    <row r="192" spans="2:4" ht="15.75" customHeight="1" x14ac:dyDescent="0.25">
      <c r="B192" s="1"/>
      <c r="C192" s="3"/>
      <c r="D192" s="2"/>
    </row>
    <row r="193" spans="2:4" ht="15.75" customHeight="1" x14ac:dyDescent="0.25">
      <c r="B193" s="1"/>
      <c r="C193" s="3"/>
      <c r="D193" s="2"/>
    </row>
    <row r="194" spans="2:4" ht="15.75" customHeight="1" x14ac:dyDescent="0.25">
      <c r="B194" s="1"/>
      <c r="C194" s="3"/>
      <c r="D194" s="2"/>
    </row>
    <row r="195" spans="2:4" ht="15.75" customHeight="1" x14ac:dyDescent="0.25">
      <c r="B195" s="1"/>
      <c r="C195" s="3"/>
      <c r="D195" s="2"/>
    </row>
    <row r="196" spans="2:4" ht="15.75" customHeight="1" x14ac:dyDescent="0.25">
      <c r="B196" s="1"/>
      <c r="C196" s="3"/>
      <c r="D196" s="2"/>
    </row>
    <row r="197" spans="2:4" ht="15.75" customHeight="1" x14ac:dyDescent="0.25">
      <c r="B197" s="1"/>
      <c r="C197" s="3"/>
      <c r="D197" s="2"/>
    </row>
    <row r="198" spans="2:4" ht="15.75" customHeight="1" x14ac:dyDescent="0.25">
      <c r="B198" s="1"/>
      <c r="C198" s="3"/>
      <c r="D198" s="2"/>
    </row>
    <row r="199" spans="2:4" ht="15.75" customHeight="1" x14ac:dyDescent="0.25">
      <c r="B199" s="1"/>
      <c r="C199" s="3"/>
      <c r="D199" s="2"/>
    </row>
    <row r="200" spans="2:4" ht="15.75" customHeight="1" x14ac:dyDescent="0.25">
      <c r="B200" s="1"/>
      <c r="C200" s="3"/>
      <c r="D200" s="2"/>
    </row>
    <row r="201" spans="2:4" ht="15.75" customHeight="1" x14ac:dyDescent="0.25">
      <c r="B201" s="1"/>
      <c r="C201" s="3"/>
      <c r="D201" s="2"/>
    </row>
    <row r="202" spans="2:4" ht="15.75" customHeight="1" x14ac:dyDescent="0.25">
      <c r="B202" s="1"/>
      <c r="C202" s="3"/>
      <c r="D202" s="2"/>
    </row>
    <row r="203" spans="2:4" ht="15.75" customHeight="1" x14ac:dyDescent="0.25">
      <c r="B203" s="1"/>
      <c r="C203" s="3"/>
      <c r="D203" s="2"/>
    </row>
    <row r="204" spans="2:4" ht="15.75" customHeight="1" x14ac:dyDescent="0.25">
      <c r="B204" s="1"/>
      <c r="C204" s="3"/>
      <c r="D204" s="2"/>
    </row>
    <row r="205" spans="2:4" ht="15.75" customHeight="1" x14ac:dyDescent="0.25">
      <c r="B205" s="1"/>
      <c r="C205" s="3"/>
      <c r="D205" s="2"/>
    </row>
    <row r="206" spans="2:4" ht="15.75" customHeight="1" x14ac:dyDescent="0.25">
      <c r="B206" s="1"/>
      <c r="C206" s="3"/>
      <c r="D206" s="2"/>
    </row>
    <row r="207" spans="2:4" ht="15.75" customHeight="1" x14ac:dyDescent="0.25">
      <c r="B207" s="1"/>
      <c r="C207" s="3"/>
      <c r="D207" s="2"/>
    </row>
    <row r="208" spans="2:4" ht="15.75" customHeight="1" x14ac:dyDescent="0.25">
      <c r="B208" s="1"/>
      <c r="C208" s="3"/>
      <c r="D208" s="2"/>
    </row>
    <row r="209" spans="2:4" ht="15.75" customHeight="1" x14ac:dyDescent="0.25">
      <c r="B209" s="1"/>
      <c r="C209" s="3"/>
      <c r="D209" s="2"/>
    </row>
    <row r="210" spans="2:4" ht="15.75" customHeight="1" x14ac:dyDescent="0.25">
      <c r="B210" s="1"/>
      <c r="C210" s="3"/>
      <c r="D210" s="2"/>
    </row>
    <row r="211" spans="2:4" ht="15.75" customHeight="1" x14ac:dyDescent="0.25">
      <c r="B211" s="1"/>
      <c r="C211" s="3"/>
      <c r="D211" s="2"/>
    </row>
    <row r="212" spans="2:4" ht="15.75" customHeight="1" x14ac:dyDescent="0.25">
      <c r="B212" s="1"/>
      <c r="C212" s="3"/>
      <c r="D212" s="2"/>
    </row>
    <row r="213" spans="2:4" ht="15.75" customHeight="1" x14ac:dyDescent="0.25">
      <c r="B213" s="1"/>
      <c r="C213" s="3"/>
      <c r="D213" s="2"/>
    </row>
    <row r="214" spans="2:4" ht="15.75" customHeight="1" x14ac:dyDescent="0.25">
      <c r="B214" s="1"/>
      <c r="C214" s="3"/>
      <c r="D214" s="2"/>
    </row>
    <row r="215" spans="2:4" ht="15.75" customHeight="1" x14ac:dyDescent="0.25">
      <c r="B215" s="1"/>
      <c r="C215" s="3"/>
      <c r="D215" s="2"/>
    </row>
    <row r="216" spans="2:4" ht="15.75" customHeight="1" x14ac:dyDescent="0.25">
      <c r="B216" s="1"/>
      <c r="C216" s="3"/>
      <c r="D216" s="2"/>
    </row>
    <row r="217" spans="2:4" ht="15.75" customHeight="1" x14ac:dyDescent="0.25">
      <c r="B217" s="1"/>
      <c r="C217" s="3"/>
      <c r="D217" s="2"/>
    </row>
    <row r="218" spans="2:4" ht="15.75" customHeight="1" x14ac:dyDescent="0.25">
      <c r="B218" s="1"/>
      <c r="C218" s="3"/>
      <c r="D218" s="2"/>
    </row>
    <row r="219" spans="2:4" ht="15.75" customHeight="1" x14ac:dyDescent="0.25">
      <c r="B219" s="1"/>
      <c r="C219" s="3"/>
      <c r="D219" s="2"/>
    </row>
    <row r="220" spans="2:4" ht="15.75" customHeight="1" x14ac:dyDescent="0.25">
      <c r="B220" s="1"/>
      <c r="C220" s="3"/>
      <c r="D220" s="2"/>
    </row>
    <row r="221" spans="2:4" ht="15.75" customHeight="1" x14ac:dyDescent="0.25">
      <c r="B221" s="1"/>
      <c r="C221" s="3"/>
      <c r="D221" s="2"/>
    </row>
    <row r="222" spans="2:4" ht="15.75" customHeight="1" x14ac:dyDescent="0.25">
      <c r="B222" s="1"/>
      <c r="C222" s="3"/>
      <c r="D222" s="2"/>
    </row>
    <row r="223" spans="2:4" ht="15.75" customHeight="1" x14ac:dyDescent="0.25">
      <c r="B223" s="1"/>
      <c r="C223" s="3"/>
      <c r="D223" s="2"/>
    </row>
    <row r="224" spans="2:4" ht="15.75" customHeight="1" x14ac:dyDescent="0.25">
      <c r="B224" s="1"/>
      <c r="C224" s="3"/>
      <c r="D224" s="2"/>
    </row>
    <row r="225" spans="2:4" ht="15.75" customHeight="1" x14ac:dyDescent="0.25">
      <c r="B225" s="1"/>
      <c r="C225" s="3"/>
      <c r="D225" s="2"/>
    </row>
    <row r="226" spans="2:4" ht="15.75" customHeight="1" x14ac:dyDescent="0.25">
      <c r="B226" s="1"/>
      <c r="C226" s="3"/>
      <c r="D226" s="2"/>
    </row>
    <row r="227" spans="2:4" ht="15.75" customHeight="1" x14ac:dyDescent="0.25">
      <c r="B227" s="1"/>
      <c r="C227" s="3"/>
      <c r="D227" s="2"/>
    </row>
    <row r="228" spans="2:4" ht="15.75" customHeight="1" x14ac:dyDescent="0.25">
      <c r="B228" s="1"/>
      <c r="C228" s="3"/>
      <c r="D228" s="2"/>
    </row>
    <row r="229" spans="2:4" ht="15.75" customHeight="1" x14ac:dyDescent="0.25">
      <c r="B229" s="1"/>
      <c r="C229" s="3"/>
      <c r="D229" s="2"/>
    </row>
    <row r="230" spans="2:4" ht="15.75" customHeight="1" x14ac:dyDescent="0.25">
      <c r="B230" s="1"/>
      <c r="C230" s="3"/>
      <c r="D230" s="2"/>
    </row>
    <row r="231" spans="2:4" ht="15.75" customHeight="1" x14ac:dyDescent="0.25">
      <c r="B231" s="1"/>
      <c r="C231" s="3"/>
      <c r="D231" s="2"/>
    </row>
    <row r="232" spans="2:4" ht="15.75" customHeight="1" x14ac:dyDescent="0.25">
      <c r="B232" s="1"/>
      <c r="C232" s="3"/>
      <c r="D232" s="2"/>
    </row>
    <row r="233" spans="2:4" ht="15.75" customHeight="1" x14ac:dyDescent="0.25">
      <c r="B233" s="1"/>
      <c r="C233" s="3"/>
      <c r="D233" s="2"/>
    </row>
    <row r="234" spans="2:4" ht="15.75" customHeight="1" x14ac:dyDescent="0.25">
      <c r="B234" s="1"/>
      <c r="C234" s="3"/>
      <c r="D234" s="2"/>
    </row>
    <row r="235" spans="2:4" ht="15.75" customHeight="1" x14ac:dyDescent="0.25">
      <c r="B235" s="1"/>
      <c r="C235" s="3"/>
      <c r="D235" s="2"/>
    </row>
    <row r="236" spans="2:4" ht="15.75" customHeight="1" x14ac:dyDescent="0.25">
      <c r="B236" s="1"/>
      <c r="C236" s="3"/>
      <c r="D236" s="2"/>
    </row>
    <row r="237" spans="2:4" ht="15.75" customHeight="1" x14ac:dyDescent="0.25">
      <c r="B237" s="1"/>
      <c r="C237" s="3"/>
      <c r="D237" s="2"/>
    </row>
    <row r="238" spans="2:4" ht="15.75" customHeight="1" x14ac:dyDescent="0.25">
      <c r="B238" s="1"/>
      <c r="C238" s="3"/>
      <c r="D238" s="2"/>
    </row>
    <row r="239" spans="2:4" ht="15.75" customHeight="1" x14ac:dyDescent="0.25">
      <c r="B239" s="1"/>
      <c r="C239" s="3"/>
      <c r="D239" s="2"/>
    </row>
    <row r="240" spans="2:4" ht="15.75" customHeight="1" x14ac:dyDescent="0.25">
      <c r="B240" s="1"/>
      <c r="C240" s="3"/>
      <c r="D240" s="2"/>
    </row>
    <row r="241" spans="2:4" ht="15.75" customHeight="1" x14ac:dyDescent="0.25">
      <c r="B241" s="1"/>
      <c r="C241" s="3"/>
      <c r="D241" s="2"/>
    </row>
    <row r="242" spans="2:4" ht="15.75" customHeight="1" x14ac:dyDescent="0.25">
      <c r="B242" s="1"/>
      <c r="C242" s="3"/>
      <c r="D242" s="2"/>
    </row>
    <row r="243" spans="2:4" ht="15.75" customHeight="1" x14ac:dyDescent="0.25">
      <c r="B243" s="1"/>
      <c r="C243" s="3"/>
      <c r="D243" s="2"/>
    </row>
    <row r="244" spans="2:4" ht="15.75" customHeight="1" x14ac:dyDescent="0.25">
      <c r="B244" s="1"/>
      <c r="C244" s="3"/>
      <c r="D244" s="2"/>
    </row>
    <row r="245" spans="2:4" ht="15.75" customHeight="1" x14ac:dyDescent="0.25">
      <c r="B245" s="1"/>
      <c r="C245" s="3"/>
      <c r="D245" s="2"/>
    </row>
    <row r="246" spans="2:4" ht="15.75" customHeight="1" x14ac:dyDescent="0.25">
      <c r="B246" s="1"/>
      <c r="C246" s="3"/>
      <c r="D246" s="2"/>
    </row>
    <row r="247" spans="2:4" ht="15.75" customHeight="1" x14ac:dyDescent="0.25">
      <c r="B247" s="1"/>
      <c r="C247" s="3"/>
      <c r="D247" s="2"/>
    </row>
    <row r="248" spans="2:4" ht="15.75" customHeight="1" x14ac:dyDescent="0.25">
      <c r="B248" s="1"/>
      <c r="C248" s="3"/>
      <c r="D248" s="2"/>
    </row>
    <row r="249" spans="2:4" ht="15.75" customHeight="1" x14ac:dyDescent="0.25">
      <c r="B249" s="1"/>
      <c r="C249" s="3"/>
      <c r="D249" s="2"/>
    </row>
    <row r="250" spans="2:4" ht="15.75" customHeight="1" x14ac:dyDescent="0.25">
      <c r="B250" s="1"/>
      <c r="C250" s="3"/>
      <c r="D250" s="2"/>
    </row>
    <row r="251" spans="2:4" ht="15.75" customHeight="1" x14ac:dyDescent="0.25">
      <c r="B251" s="1"/>
      <c r="C251" s="3"/>
      <c r="D251" s="2"/>
    </row>
    <row r="252" spans="2:4" ht="15.75" customHeight="1" x14ac:dyDescent="0.25">
      <c r="B252" s="1"/>
      <c r="C252" s="3"/>
      <c r="D252" s="2"/>
    </row>
    <row r="253" spans="2:4" ht="15.75" customHeight="1" x14ac:dyDescent="0.25">
      <c r="B253" s="1"/>
      <c r="C253" s="3"/>
      <c r="D253" s="2"/>
    </row>
    <row r="254" spans="2:4" ht="15.75" customHeight="1" x14ac:dyDescent="0.25">
      <c r="B254" s="1"/>
      <c r="C254" s="3"/>
      <c r="D254" s="2"/>
    </row>
    <row r="255" spans="2:4" ht="15.75" customHeight="1" x14ac:dyDescent="0.25">
      <c r="B255" s="1"/>
      <c r="C255" s="3"/>
      <c r="D255" s="2"/>
    </row>
    <row r="256" spans="2:4" ht="15.75" customHeight="1" x14ac:dyDescent="0.25">
      <c r="B256" s="1"/>
      <c r="C256" s="3"/>
      <c r="D256" s="2"/>
    </row>
    <row r="257" spans="2:4" ht="15.75" customHeight="1" x14ac:dyDescent="0.25">
      <c r="B257" s="1"/>
      <c r="C257" s="3"/>
      <c r="D257" s="2"/>
    </row>
    <row r="258" spans="2:4" ht="15.75" customHeight="1" x14ac:dyDescent="0.25">
      <c r="B258" s="1"/>
      <c r="C258" s="3"/>
      <c r="D258" s="2"/>
    </row>
    <row r="259" spans="2:4" ht="15.75" customHeight="1" x14ac:dyDescent="0.25">
      <c r="B259" s="1"/>
      <c r="C259" s="3"/>
      <c r="D259" s="2"/>
    </row>
    <row r="260" spans="2:4" ht="15.75" customHeight="1" x14ac:dyDescent="0.25">
      <c r="B260" s="1"/>
      <c r="C260" s="3"/>
      <c r="D260" s="2"/>
    </row>
    <row r="261" spans="2:4" ht="15.75" customHeight="1" x14ac:dyDescent="0.25">
      <c r="B261" s="1"/>
      <c r="C261" s="3"/>
      <c r="D261" s="2"/>
    </row>
    <row r="262" spans="2:4" ht="15.75" customHeight="1" x14ac:dyDescent="0.25">
      <c r="B262" s="1"/>
      <c r="C262" s="3"/>
      <c r="D262" s="2"/>
    </row>
    <row r="263" spans="2:4" ht="15.75" customHeight="1" x14ac:dyDescent="0.25">
      <c r="B263" s="1"/>
      <c r="C263" s="3"/>
      <c r="D263" s="2"/>
    </row>
    <row r="264" spans="2:4" ht="15.75" customHeight="1" x14ac:dyDescent="0.25">
      <c r="B264" s="1"/>
      <c r="C264" s="3"/>
      <c r="D264" s="2"/>
    </row>
    <row r="265" spans="2:4" ht="15.75" customHeight="1" x14ac:dyDescent="0.25">
      <c r="B265" s="1"/>
      <c r="C265" s="3"/>
      <c r="D265" s="2"/>
    </row>
    <row r="266" spans="2:4" ht="15.75" customHeight="1" x14ac:dyDescent="0.25">
      <c r="B266" s="1"/>
      <c r="C266" s="3"/>
      <c r="D266" s="2"/>
    </row>
    <row r="267" spans="2:4" ht="15.75" customHeight="1" x14ac:dyDescent="0.25">
      <c r="B267" s="1"/>
      <c r="C267" s="3"/>
      <c r="D267" s="2"/>
    </row>
    <row r="268" spans="2:4" ht="15.75" customHeight="1" x14ac:dyDescent="0.25">
      <c r="B268" s="1"/>
      <c r="C268" s="3"/>
      <c r="D268" s="2"/>
    </row>
    <row r="269" spans="2:4" ht="15.75" customHeight="1" x14ac:dyDescent="0.25">
      <c r="B269" s="1"/>
      <c r="C269" s="3"/>
      <c r="D269" s="2"/>
    </row>
    <row r="270" spans="2:4" ht="15.75" customHeight="1" x14ac:dyDescent="0.25">
      <c r="B270" s="1"/>
      <c r="C270" s="3"/>
      <c r="D270" s="2"/>
    </row>
    <row r="271" spans="2:4" ht="15.75" customHeight="1" x14ac:dyDescent="0.25">
      <c r="B271" s="1"/>
      <c r="C271" s="3"/>
      <c r="D271" s="2"/>
    </row>
    <row r="272" spans="2:4" ht="15.75" customHeight="1" x14ac:dyDescent="0.25">
      <c r="B272" s="1"/>
      <c r="C272" s="3"/>
      <c r="D272" s="2"/>
    </row>
    <row r="273" spans="2:4" ht="15.75" customHeight="1" x14ac:dyDescent="0.25">
      <c r="B273" s="1"/>
      <c r="C273" s="3"/>
      <c r="D273" s="2"/>
    </row>
    <row r="274" spans="2:4" ht="15.75" customHeight="1" x14ac:dyDescent="0.25">
      <c r="B274" s="1"/>
      <c r="C274" s="3"/>
      <c r="D274" s="2"/>
    </row>
    <row r="275" spans="2:4" ht="15.75" customHeight="1" x14ac:dyDescent="0.25">
      <c r="B275" s="1"/>
      <c r="C275" s="3"/>
      <c r="D275" s="2"/>
    </row>
    <row r="276" spans="2:4" ht="15.75" customHeight="1" x14ac:dyDescent="0.25">
      <c r="B276" s="1"/>
      <c r="C276" s="3"/>
      <c r="D276" s="2"/>
    </row>
    <row r="277" spans="2:4" ht="15.75" customHeight="1" x14ac:dyDescent="0.25">
      <c r="B277" s="1"/>
      <c r="C277" s="3"/>
      <c r="D277" s="2"/>
    </row>
    <row r="278" spans="2:4" ht="15.75" customHeight="1" x14ac:dyDescent="0.25">
      <c r="B278" s="1"/>
      <c r="C278" s="3"/>
      <c r="D278" s="2"/>
    </row>
    <row r="279" spans="2:4" ht="15.75" customHeight="1" x14ac:dyDescent="0.25">
      <c r="B279" s="1"/>
      <c r="C279" s="3"/>
      <c r="D279" s="2"/>
    </row>
    <row r="280" spans="2:4" ht="15.75" customHeight="1" x14ac:dyDescent="0.25">
      <c r="B280" s="1"/>
      <c r="C280" s="3"/>
      <c r="D280" s="2"/>
    </row>
    <row r="281" spans="2:4" ht="15.75" customHeight="1" x14ac:dyDescent="0.25">
      <c r="B281" s="1"/>
      <c r="C281" s="3"/>
      <c r="D281" s="2"/>
    </row>
    <row r="282" spans="2:4" ht="15.75" customHeight="1" x14ac:dyDescent="0.25">
      <c r="B282" s="1"/>
      <c r="C282" s="3"/>
      <c r="D282" s="2"/>
    </row>
    <row r="283" spans="2:4" ht="15.75" customHeight="1" x14ac:dyDescent="0.25">
      <c r="B283" s="1"/>
      <c r="C283" s="3"/>
      <c r="D283" s="2"/>
    </row>
    <row r="284" spans="2:4" ht="15.75" customHeight="1" x14ac:dyDescent="0.25">
      <c r="B284" s="1"/>
      <c r="C284" s="3"/>
      <c r="D284" s="2"/>
    </row>
    <row r="285" spans="2:4" ht="15.75" customHeight="1" x14ac:dyDescent="0.25">
      <c r="B285" s="1"/>
      <c r="C285" s="3"/>
      <c r="D285" s="2"/>
    </row>
    <row r="286" spans="2:4" ht="15.75" customHeight="1" x14ac:dyDescent="0.25">
      <c r="B286" s="1"/>
      <c r="C286" s="3"/>
      <c r="D286" s="2"/>
    </row>
    <row r="287" spans="2:4" ht="15.75" customHeight="1" x14ac:dyDescent="0.25">
      <c r="B287" s="1"/>
      <c r="C287" s="3"/>
      <c r="D287" s="2"/>
    </row>
    <row r="288" spans="2:4" ht="15.75" customHeight="1" x14ac:dyDescent="0.25">
      <c r="B288" s="1"/>
      <c r="C288" s="3"/>
      <c r="D288" s="2"/>
    </row>
    <row r="289" spans="2:4" ht="15.75" customHeight="1" x14ac:dyDescent="0.25">
      <c r="B289" s="1"/>
      <c r="C289" s="3"/>
      <c r="D289" s="2"/>
    </row>
    <row r="290" spans="2:4" ht="15.75" customHeight="1" x14ac:dyDescent="0.25">
      <c r="B290" s="1"/>
      <c r="C290" s="3"/>
      <c r="D290" s="2"/>
    </row>
    <row r="291" spans="2:4" ht="15.75" customHeight="1" x14ac:dyDescent="0.25">
      <c r="B291" s="1"/>
      <c r="C291" s="3"/>
      <c r="D291" s="2"/>
    </row>
    <row r="292" spans="2:4" ht="15.75" customHeight="1" x14ac:dyDescent="0.25">
      <c r="B292" s="1"/>
      <c r="C292" s="3"/>
      <c r="D292" s="2"/>
    </row>
    <row r="293" spans="2:4" ht="15.75" customHeight="1" x14ac:dyDescent="0.25">
      <c r="B293" s="1"/>
      <c r="C293" s="3"/>
      <c r="D293" s="2"/>
    </row>
    <row r="294" spans="2:4" ht="15.75" customHeight="1" x14ac:dyDescent="0.25">
      <c r="B294" s="1"/>
      <c r="C294" s="3"/>
      <c r="D294" s="2"/>
    </row>
    <row r="295" spans="2:4" ht="15.75" customHeight="1" x14ac:dyDescent="0.25">
      <c r="B295" s="1"/>
      <c r="C295" s="3"/>
      <c r="D295" s="2"/>
    </row>
    <row r="296" spans="2:4" ht="15.75" customHeight="1" x14ac:dyDescent="0.25">
      <c r="B296" s="1"/>
      <c r="C296" s="3"/>
      <c r="D296" s="2"/>
    </row>
    <row r="297" spans="2:4" ht="15.75" customHeight="1" x14ac:dyDescent="0.25">
      <c r="B297" s="1"/>
      <c r="C297" s="3"/>
      <c r="D297" s="2"/>
    </row>
    <row r="298" spans="2:4" ht="15.75" customHeight="1" x14ac:dyDescent="0.25">
      <c r="B298" s="1"/>
      <c r="C298" s="3"/>
      <c r="D298" s="2"/>
    </row>
    <row r="299" spans="2:4" ht="15.75" customHeight="1" x14ac:dyDescent="0.25">
      <c r="B299" s="1"/>
      <c r="C299" s="3"/>
      <c r="D299" s="2"/>
    </row>
    <row r="300" spans="2:4" ht="15.75" customHeight="1" x14ac:dyDescent="0.25">
      <c r="B300" s="1"/>
      <c r="C300" s="3"/>
      <c r="D300" s="2"/>
    </row>
    <row r="301" spans="2:4" ht="15.75" customHeight="1" x14ac:dyDescent="0.25">
      <c r="B301" s="1"/>
      <c r="C301" s="3"/>
      <c r="D301" s="2"/>
    </row>
    <row r="302" spans="2:4" ht="15.75" customHeight="1" x14ac:dyDescent="0.25">
      <c r="B302" s="1"/>
      <c r="C302" s="3"/>
      <c r="D302" s="2"/>
    </row>
    <row r="303" spans="2:4" ht="15.75" customHeight="1" x14ac:dyDescent="0.25">
      <c r="B303" s="1"/>
      <c r="C303" s="3"/>
      <c r="D303" s="2"/>
    </row>
    <row r="304" spans="2:4" ht="15.75" customHeight="1" x14ac:dyDescent="0.25">
      <c r="B304" s="1"/>
      <c r="C304" s="3"/>
      <c r="D304" s="2"/>
    </row>
    <row r="305" spans="2:4" ht="15.75" customHeight="1" x14ac:dyDescent="0.25">
      <c r="B305" s="1"/>
      <c r="C305" s="3"/>
      <c r="D305" s="2"/>
    </row>
    <row r="306" spans="2:4" ht="15.75" customHeight="1" x14ac:dyDescent="0.25">
      <c r="B306" s="1"/>
      <c r="C306" s="3"/>
      <c r="D306" s="2"/>
    </row>
    <row r="307" spans="2:4" ht="15.75" customHeight="1" x14ac:dyDescent="0.25">
      <c r="B307" s="1"/>
      <c r="C307" s="3"/>
      <c r="D307" s="2"/>
    </row>
    <row r="308" spans="2:4" ht="15.75" customHeight="1" x14ac:dyDescent="0.25">
      <c r="B308" s="1"/>
      <c r="C308" s="3"/>
      <c r="D308" s="2"/>
    </row>
    <row r="309" spans="2:4" ht="15.75" customHeight="1" x14ac:dyDescent="0.25">
      <c r="B309" s="1"/>
      <c r="C309" s="3"/>
      <c r="D309" s="2"/>
    </row>
    <row r="310" spans="2:4" ht="15.75" customHeight="1" x14ac:dyDescent="0.25">
      <c r="B310" s="1"/>
      <c r="C310" s="3"/>
      <c r="D310" s="2"/>
    </row>
    <row r="311" spans="2:4" ht="15.75" customHeight="1" x14ac:dyDescent="0.25">
      <c r="B311" s="1"/>
      <c r="C311" s="3"/>
      <c r="D311" s="2"/>
    </row>
    <row r="312" spans="2:4" ht="15.75" customHeight="1" x14ac:dyDescent="0.25">
      <c r="B312" s="1"/>
      <c r="C312" s="3"/>
      <c r="D312" s="2"/>
    </row>
    <row r="313" spans="2:4" ht="15.75" customHeight="1" x14ac:dyDescent="0.25">
      <c r="B313" s="1"/>
      <c r="C313" s="3"/>
      <c r="D313" s="2"/>
    </row>
    <row r="314" spans="2:4" ht="15.75" customHeight="1" x14ac:dyDescent="0.25">
      <c r="B314" s="1"/>
      <c r="C314" s="3"/>
      <c r="D314" s="2"/>
    </row>
    <row r="315" spans="2:4" ht="15.75" customHeight="1" x14ac:dyDescent="0.25">
      <c r="B315" s="1"/>
      <c r="C315" s="3"/>
      <c r="D315" s="2"/>
    </row>
    <row r="316" spans="2:4" ht="15.75" customHeight="1" x14ac:dyDescent="0.25">
      <c r="B316" s="1"/>
      <c r="C316" s="3"/>
      <c r="D316" s="2"/>
    </row>
    <row r="317" spans="2:4" ht="15.75" customHeight="1" x14ac:dyDescent="0.25">
      <c r="B317" s="1"/>
      <c r="C317" s="3"/>
      <c r="D317" s="2"/>
    </row>
    <row r="318" spans="2:4" ht="15.75" customHeight="1" x14ac:dyDescent="0.25">
      <c r="B318" s="1"/>
      <c r="C318" s="3"/>
      <c r="D318" s="2"/>
    </row>
    <row r="319" spans="2:4" ht="15.75" customHeight="1" x14ac:dyDescent="0.25">
      <c r="B319" s="1"/>
      <c r="C319" s="3"/>
      <c r="D319" s="2"/>
    </row>
    <row r="320" spans="2:4" ht="15.75" customHeight="1" x14ac:dyDescent="0.25">
      <c r="B320" s="1"/>
      <c r="C320" s="3"/>
      <c r="D320" s="2"/>
    </row>
    <row r="321" spans="2:4" ht="15.75" customHeight="1" x14ac:dyDescent="0.25">
      <c r="B321" s="1"/>
      <c r="C321" s="3"/>
      <c r="D321" s="2"/>
    </row>
    <row r="322" spans="2:4" ht="15.75" customHeight="1" x14ac:dyDescent="0.25">
      <c r="B322" s="1"/>
      <c r="C322" s="3"/>
      <c r="D322" s="2"/>
    </row>
    <row r="323" spans="2:4" ht="15.75" customHeight="1" x14ac:dyDescent="0.25">
      <c r="B323" s="1"/>
      <c r="C323" s="3"/>
      <c r="D323" s="2"/>
    </row>
    <row r="324" spans="2:4" ht="15.75" customHeight="1" x14ac:dyDescent="0.25">
      <c r="B324" s="1"/>
      <c r="C324" s="3"/>
      <c r="D324" s="2"/>
    </row>
    <row r="325" spans="2:4" ht="15.75" customHeight="1" x14ac:dyDescent="0.25">
      <c r="B325" s="1"/>
      <c r="C325" s="3"/>
      <c r="D325" s="2"/>
    </row>
    <row r="326" spans="2:4" ht="15.75" customHeight="1" x14ac:dyDescent="0.25">
      <c r="B326" s="1"/>
      <c r="C326" s="3"/>
      <c r="D326" s="2"/>
    </row>
    <row r="327" spans="2:4" ht="15.75" customHeight="1" x14ac:dyDescent="0.25">
      <c r="B327" s="1"/>
      <c r="C327" s="3"/>
      <c r="D327" s="2"/>
    </row>
    <row r="328" spans="2:4" ht="15.75" customHeight="1" x14ac:dyDescent="0.25">
      <c r="B328" s="1"/>
      <c r="C328" s="3"/>
      <c r="D328" s="2"/>
    </row>
    <row r="329" spans="2:4" ht="15.75" customHeight="1" x14ac:dyDescent="0.25">
      <c r="B329" s="1"/>
      <c r="C329" s="3"/>
      <c r="D329" s="2"/>
    </row>
    <row r="330" spans="2:4" ht="15.75" customHeight="1" x14ac:dyDescent="0.25">
      <c r="B330" s="1"/>
      <c r="C330" s="3"/>
      <c r="D330" s="2"/>
    </row>
    <row r="331" spans="2:4" ht="15.75" customHeight="1" x14ac:dyDescent="0.25">
      <c r="B331" s="1"/>
      <c r="C331" s="3"/>
      <c r="D331" s="2"/>
    </row>
    <row r="332" spans="2:4" ht="15.75" customHeight="1" x14ac:dyDescent="0.25">
      <c r="B332" s="1"/>
      <c r="C332" s="3"/>
      <c r="D332" s="2"/>
    </row>
    <row r="333" spans="2:4" ht="15.75" customHeight="1" x14ac:dyDescent="0.25">
      <c r="B333" s="1"/>
      <c r="C333" s="3"/>
      <c r="D333" s="2"/>
    </row>
    <row r="334" spans="2:4" ht="15.75" customHeight="1" x14ac:dyDescent="0.25">
      <c r="B334" s="1"/>
      <c r="C334" s="3"/>
      <c r="D334" s="2"/>
    </row>
    <row r="335" spans="2:4" ht="15.75" customHeight="1" x14ac:dyDescent="0.25">
      <c r="B335" s="1"/>
      <c r="C335" s="3"/>
      <c r="D335" s="2"/>
    </row>
    <row r="336" spans="2:4" ht="15.75" customHeight="1" x14ac:dyDescent="0.25">
      <c r="B336" s="1"/>
      <c r="C336" s="3"/>
      <c r="D336" s="2"/>
    </row>
    <row r="337" spans="2:4" ht="15.75" customHeight="1" x14ac:dyDescent="0.25">
      <c r="B337" s="1"/>
      <c r="C337" s="3"/>
      <c r="D337" s="2"/>
    </row>
    <row r="338" spans="2:4" ht="15.75" customHeight="1" x14ac:dyDescent="0.25">
      <c r="B338" s="1"/>
      <c r="C338" s="3"/>
      <c r="D338" s="2"/>
    </row>
    <row r="339" spans="2:4" ht="15.75" customHeight="1" x14ac:dyDescent="0.25">
      <c r="B339" s="1"/>
      <c r="C339" s="3"/>
      <c r="D339" s="2"/>
    </row>
    <row r="340" spans="2:4" ht="15.75" customHeight="1" x14ac:dyDescent="0.25">
      <c r="B340" s="1"/>
      <c r="C340" s="3"/>
      <c r="D340" s="2"/>
    </row>
    <row r="341" spans="2:4" ht="15.75" customHeight="1" x14ac:dyDescent="0.25">
      <c r="B341" s="1"/>
      <c r="C341" s="3"/>
      <c r="D341" s="2"/>
    </row>
    <row r="342" spans="2:4" ht="15.75" customHeight="1" x14ac:dyDescent="0.25">
      <c r="B342" s="1"/>
      <c r="C342" s="3"/>
      <c r="D342" s="2"/>
    </row>
    <row r="343" spans="2:4" ht="15.75" customHeight="1" x14ac:dyDescent="0.25">
      <c r="B343" s="1"/>
      <c r="C343" s="3"/>
      <c r="D343" s="2"/>
    </row>
    <row r="344" spans="2:4" ht="15.75" customHeight="1" x14ac:dyDescent="0.25">
      <c r="B344" s="1"/>
      <c r="C344" s="3"/>
      <c r="D344" s="2"/>
    </row>
    <row r="345" spans="2:4" ht="15.75" customHeight="1" x14ac:dyDescent="0.25">
      <c r="B345" s="1"/>
      <c r="C345" s="3"/>
      <c r="D345" s="2"/>
    </row>
    <row r="346" spans="2:4" ht="15.75" customHeight="1" x14ac:dyDescent="0.25">
      <c r="B346" s="1"/>
      <c r="C346" s="3"/>
      <c r="D346" s="2"/>
    </row>
    <row r="347" spans="2:4" ht="15.75" customHeight="1" x14ac:dyDescent="0.25">
      <c r="B347" s="1"/>
      <c r="C347" s="3"/>
      <c r="D347" s="2"/>
    </row>
    <row r="348" spans="2:4" ht="15.75" customHeight="1" x14ac:dyDescent="0.25">
      <c r="B348" s="1"/>
      <c r="C348" s="3"/>
      <c r="D348" s="2"/>
    </row>
    <row r="349" spans="2:4" ht="15.75" customHeight="1" x14ac:dyDescent="0.25">
      <c r="B349" s="1"/>
      <c r="C349" s="3"/>
      <c r="D349" s="2"/>
    </row>
    <row r="350" spans="2:4" ht="15.75" customHeight="1" x14ac:dyDescent="0.25">
      <c r="B350" s="1"/>
      <c r="C350" s="3"/>
      <c r="D350" s="2"/>
    </row>
    <row r="351" spans="2:4" ht="15.75" customHeight="1" x14ac:dyDescent="0.25">
      <c r="B351" s="1"/>
      <c r="C351" s="3"/>
      <c r="D351" s="2"/>
    </row>
    <row r="352" spans="2:4" ht="15.75" customHeight="1" x14ac:dyDescent="0.25">
      <c r="B352" s="1"/>
      <c r="C352" s="3"/>
      <c r="D352" s="2"/>
    </row>
    <row r="353" spans="2:4" ht="15.75" customHeight="1" x14ac:dyDescent="0.25">
      <c r="B353" s="1"/>
      <c r="C353" s="3"/>
      <c r="D353" s="2"/>
    </row>
    <row r="354" spans="2:4" ht="15.75" customHeight="1" x14ac:dyDescent="0.25">
      <c r="B354" s="1"/>
      <c r="C354" s="3"/>
      <c r="D354" s="2"/>
    </row>
    <row r="355" spans="2:4" ht="15.75" customHeight="1" x14ac:dyDescent="0.25">
      <c r="B355" s="1"/>
      <c r="C355" s="3"/>
      <c r="D355" s="2"/>
    </row>
    <row r="356" spans="2:4" ht="15.75" customHeight="1" x14ac:dyDescent="0.25">
      <c r="B356" s="1"/>
      <c r="C356" s="3"/>
      <c r="D356" s="2"/>
    </row>
    <row r="357" spans="2:4" ht="15.75" customHeight="1" x14ac:dyDescent="0.25">
      <c r="B357" s="1"/>
      <c r="C357" s="3"/>
      <c r="D357" s="2"/>
    </row>
    <row r="358" spans="2:4" ht="15.75" customHeight="1" x14ac:dyDescent="0.25">
      <c r="B358" s="1"/>
      <c r="C358" s="3"/>
      <c r="D358" s="2"/>
    </row>
    <row r="359" spans="2:4" ht="15.75" customHeight="1" x14ac:dyDescent="0.25">
      <c r="B359" s="1"/>
      <c r="C359" s="3"/>
      <c r="D359" s="2"/>
    </row>
    <row r="360" spans="2:4" ht="15.75" customHeight="1" x14ac:dyDescent="0.25">
      <c r="B360" s="1"/>
      <c r="C360" s="3"/>
      <c r="D360" s="2"/>
    </row>
    <row r="361" spans="2:4" ht="15.75" customHeight="1" x14ac:dyDescent="0.25">
      <c r="B361" s="1"/>
      <c r="C361" s="3"/>
      <c r="D361" s="2"/>
    </row>
    <row r="362" spans="2:4" ht="15.75" customHeight="1" x14ac:dyDescent="0.25">
      <c r="B362" s="1"/>
      <c r="C362" s="3"/>
      <c r="D362" s="2"/>
    </row>
    <row r="363" spans="2:4" ht="15.75" customHeight="1" x14ac:dyDescent="0.25">
      <c r="B363" s="1"/>
      <c r="C363" s="3"/>
      <c r="D363" s="2"/>
    </row>
    <row r="364" spans="2:4" ht="15.75" customHeight="1" x14ac:dyDescent="0.25">
      <c r="B364" s="1"/>
      <c r="C364" s="3"/>
      <c r="D364" s="2"/>
    </row>
    <row r="365" spans="2:4" ht="15.75" customHeight="1" x14ac:dyDescent="0.25">
      <c r="B365" s="1"/>
      <c r="C365" s="3"/>
      <c r="D365" s="2"/>
    </row>
    <row r="366" spans="2:4" ht="15.75" customHeight="1" x14ac:dyDescent="0.25">
      <c r="B366" s="1"/>
      <c r="C366" s="3"/>
      <c r="D366" s="2"/>
    </row>
    <row r="367" spans="2:4" ht="15.75" customHeight="1" x14ac:dyDescent="0.25">
      <c r="B367" s="1"/>
      <c r="C367" s="3"/>
      <c r="D367" s="2"/>
    </row>
    <row r="368" spans="2:4" ht="15.75" customHeight="1" x14ac:dyDescent="0.25">
      <c r="B368" s="1"/>
      <c r="C368" s="3"/>
      <c r="D368" s="2"/>
    </row>
    <row r="369" spans="2:4" ht="15.75" customHeight="1" x14ac:dyDescent="0.25">
      <c r="B369" s="1"/>
      <c r="C369" s="3"/>
      <c r="D369" s="2"/>
    </row>
    <row r="370" spans="2:4" ht="15.75" customHeight="1" x14ac:dyDescent="0.25">
      <c r="B370" s="1"/>
      <c r="C370" s="3"/>
      <c r="D370" s="2"/>
    </row>
    <row r="371" spans="2:4" ht="15.75" customHeight="1" x14ac:dyDescent="0.25">
      <c r="B371" s="1"/>
      <c r="C371" s="3"/>
      <c r="D371" s="2"/>
    </row>
    <row r="372" spans="2:4" ht="15.75" customHeight="1" x14ac:dyDescent="0.25">
      <c r="B372" s="1"/>
      <c r="C372" s="3"/>
      <c r="D372" s="2"/>
    </row>
    <row r="373" spans="2:4" ht="15.75" customHeight="1" x14ac:dyDescent="0.25">
      <c r="B373" s="1"/>
      <c r="C373" s="3"/>
      <c r="D373" s="2"/>
    </row>
    <row r="374" spans="2:4" ht="15.75" customHeight="1" x14ac:dyDescent="0.25">
      <c r="B374" s="1"/>
      <c r="C374" s="3"/>
      <c r="D374" s="2"/>
    </row>
    <row r="375" spans="2:4" ht="15.75" customHeight="1" x14ac:dyDescent="0.25">
      <c r="B375" s="1"/>
      <c r="C375" s="3"/>
      <c r="D375" s="2"/>
    </row>
    <row r="376" spans="2:4" ht="15.75" customHeight="1" x14ac:dyDescent="0.25">
      <c r="B376" s="1"/>
      <c r="C376" s="3"/>
      <c r="D376" s="2"/>
    </row>
    <row r="377" spans="2:4" ht="15.75" customHeight="1" x14ac:dyDescent="0.25">
      <c r="B377" s="1"/>
      <c r="C377" s="3"/>
      <c r="D377" s="2"/>
    </row>
    <row r="378" spans="2:4" ht="15.75" customHeight="1" x14ac:dyDescent="0.25">
      <c r="B378" s="1"/>
      <c r="C378" s="3"/>
      <c r="D378" s="2"/>
    </row>
    <row r="379" spans="2:4" ht="15.75" customHeight="1" x14ac:dyDescent="0.25">
      <c r="B379" s="1"/>
      <c r="C379" s="3"/>
      <c r="D379" s="2"/>
    </row>
    <row r="380" spans="2:4" ht="15.75" customHeight="1" x14ac:dyDescent="0.25">
      <c r="B380" s="1"/>
      <c r="C380" s="3"/>
      <c r="D380" s="2"/>
    </row>
    <row r="381" spans="2:4" ht="15.75" customHeight="1" x14ac:dyDescent="0.25">
      <c r="B381" s="1"/>
      <c r="C381" s="3"/>
      <c r="D381" s="2"/>
    </row>
    <row r="382" spans="2:4" ht="15.75" customHeight="1" x14ac:dyDescent="0.25">
      <c r="B382" s="1"/>
      <c r="C382" s="3"/>
      <c r="D382" s="2"/>
    </row>
    <row r="383" spans="2:4" ht="15.75" customHeight="1" x14ac:dyDescent="0.25">
      <c r="B383" s="1"/>
      <c r="C383" s="3"/>
      <c r="D383" s="2"/>
    </row>
    <row r="384" spans="2:4" ht="15.75" customHeight="1" x14ac:dyDescent="0.25">
      <c r="B384" s="1"/>
      <c r="C384" s="3"/>
      <c r="D384" s="2"/>
    </row>
    <row r="385" spans="2:4" ht="15.75" customHeight="1" x14ac:dyDescent="0.25">
      <c r="B385" s="1"/>
      <c r="C385" s="3"/>
      <c r="D385" s="2"/>
    </row>
    <row r="386" spans="2:4" ht="15.75" customHeight="1" x14ac:dyDescent="0.25">
      <c r="B386" s="1"/>
      <c r="C386" s="3"/>
      <c r="D386" s="2"/>
    </row>
    <row r="387" spans="2:4" ht="15.75" customHeight="1" x14ac:dyDescent="0.25">
      <c r="B387" s="1"/>
      <c r="C387" s="3"/>
      <c r="D387" s="2"/>
    </row>
    <row r="388" spans="2:4" ht="15.75" customHeight="1" x14ac:dyDescent="0.25">
      <c r="B388" s="1"/>
      <c r="C388" s="3"/>
      <c r="D388" s="2"/>
    </row>
    <row r="389" spans="2:4" ht="15.75" customHeight="1" x14ac:dyDescent="0.25">
      <c r="B389" s="1"/>
      <c r="C389" s="3"/>
      <c r="D389" s="2"/>
    </row>
    <row r="390" spans="2:4" ht="15.75" customHeight="1" x14ac:dyDescent="0.25">
      <c r="B390" s="1"/>
      <c r="C390" s="3"/>
      <c r="D390" s="2"/>
    </row>
    <row r="391" spans="2:4" ht="15.75" customHeight="1" x14ac:dyDescent="0.25">
      <c r="B391" s="1"/>
      <c r="C391" s="3"/>
      <c r="D391" s="2"/>
    </row>
    <row r="392" spans="2:4" ht="15.75" customHeight="1" x14ac:dyDescent="0.25">
      <c r="B392" s="1"/>
      <c r="C392" s="3"/>
      <c r="D392" s="2"/>
    </row>
    <row r="393" spans="2:4" ht="15.75" customHeight="1" x14ac:dyDescent="0.25">
      <c r="B393" s="1"/>
      <c r="C393" s="3"/>
      <c r="D393" s="2"/>
    </row>
    <row r="394" spans="2:4" ht="15.75" customHeight="1" x14ac:dyDescent="0.25">
      <c r="B394" s="1"/>
      <c r="C394" s="3"/>
      <c r="D394" s="2"/>
    </row>
    <row r="395" spans="2:4" ht="15.75" customHeight="1" x14ac:dyDescent="0.25">
      <c r="B395" s="1"/>
      <c r="C395" s="3"/>
      <c r="D395" s="2"/>
    </row>
    <row r="396" spans="2:4" ht="15.75" customHeight="1" x14ac:dyDescent="0.25">
      <c r="B396" s="1"/>
      <c r="C396" s="3"/>
      <c r="D396" s="2"/>
    </row>
    <row r="397" spans="2:4" ht="15.75" customHeight="1" x14ac:dyDescent="0.25">
      <c r="B397" s="1"/>
      <c r="C397" s="3"/>
      <c r="D397" s="2"/>
    </row>
    <row r="398" spans="2:4" ht="15.75" customHeight="1" x14ac:dyDescent="0.25">
      <c r="B398" s="1"/>
      <c r="C398" s="3"/>
      <c r="D398" s="2"/>
    </row>
    <row r="399" spans="2:4" ht="15.75" customHeight="1" x14ac:dyDescent="0.25">
      <c r="B399" s="1"/>
      <c r="C399" s="3"/>
      <c r="D399" s="2"/>
    </row>
    <row r="400" spans="2:4" ht="15.75" customHeight="1" x14ac:dyDescent="0.25">
      <c r="B400" s="1"/>
      <c r="C400" s="3"/>
      <c r="D400" s="2"/>
    </row>
    <row r="401" spans="2:4" ht="15.75" customHeight="1" x14ac:dyDescent="0.25">
      <c r="B401" s="1"/>
      <c r="C401" s="3"/>
      <c r="D401" s="2"/>
    </row>
    <row r="402" spans="2:4" ht="15.75" customHeight="1" x14ac:dyDescent="0.25">
      <c r="B402" s="1"/>
      <c r="C402" s="3"/>
      <c r="D402" s="2"/>
    </row>
    <row r="403" spans="2:4" ht="15.75" customHeight="1" x14ac:dyDescent="0.25">
      <c r="B403" s="1"/>
      <c r="C403" s="3"/>
      <c r="D403" s="2"/>
    </row>
    <row r="404" spans="2:4" ht="15.75" customHeight="1" x14ac:dyDescent="0.25">
      <c r="B404" s="1"/>
      <c r="C404" s="3"/>
      <c r="D404" s="2"/>
    </row>
    <row r="405" spans="2:4" ht="15.75" customHeight="1" x14ac:dyDescent="0.25">
      <c r="B405" s="1"/>
      <c r="C405" s="3"/>
      <c r="D405" s="2"/>
    </row>
    <row r="406" spans="2:4" ht="15.75" customHeight="1" x14ac:dyDescent="0.25">
      <c r="B406" s="1"/>
      <c r="C406" s="3"/>
      <c r="D406" s="2"/>
    </row>
    <row r="407" spans="2:4" ht="15.75" customHeight="1" x14ac:dyDescent="0.25">
      <c r="B407" s="1"/>
      <c r="C407" s="3"/>
      <c r="D407" s="2"/>
    </row>
    <row r="408" spans="2:4" ht="15.75" customHeight="1" x14ac:dyDescent="0.25">
      <c r="B408" s="1"/>
      <c r="C408" s="3"/>
      <c r="D408" s="2"/>
    </row>
    <row r="409" spans="2:4" ht="15.75" customHeight="1" x14ac:dyDescent="0.25">
      <c r="B409" s="1"/>
      <c r="C409" s="3"/>
      <c r="D409" s="2"/>
    </row>
    <row r="410" spans="2:4" ht="15.75" customHeight="1" x14ac:dyDescent="0.25">
      <c r="B410" s="1"/>
      <c r="C410" s="3"/>
      <c r="D410" s="2"/>
    </row>
    <row r="411" spans="2:4" ht="15.75" customHeight="1" x14ac:dyDescent="0.25">
      <c r="B411" s="1"/>
      <c r="C411" s="3"/>
      <c r="D411" s="2"/>
    </row>
    <row r="412" spans="2:4" ht="15.75" customHeight="1" x14ac:dyDescent="0.25">
      <c r="B412" s="1"/>
      <c r="C412" s="3"/>
      <c r="D412" s="2"/>
    </row>
    <row r="413" spans="2:4" ht="15.75" customHeight="1" x14ac:dyDescent="0.25">
      <c r="B413" s="1"/>
      <c r="C413" s="3"/>
      <c r="D413" s="2"/>
    </row>
    <row r="414" spans="2:4" ht="15.75" customHeight="1" x14ac:dyDescent="0.25">
      <c r="B414" s="1"/>
      <c r="C414" s="3"/>
      <c r="D414" s="2"/>
    </row>
    <row r="415" spans="2:4" ht="15.75" customHeight="1" x14ac:dyDescent="0.25">
      <c r="B415" s="1"/>
      <c r="C415" s="3"/>
      <c r="D415" s="2"/>
    </row>
    <row r="416" spans="2:4" ht="15.75" customHeight="1" x14ac:dyDescent="0.25">
      <c r="B416" s="1"/>
      <c r="C416" s="3"/>
      <c r="D416" s="2"/>
    </row>
    <row r="417" spans="2:4" ht="15.75" customHeight="1" x14ac:dyDescent="0.25">
      <c r="B417" s="1"/>
      <c r="C417" s="3"/>
      <c r="D417" s="2"/>
    </row>
    <row r="418" spans="2:4" ht="15.75" customHeight="1" x14ac:dyDescent="0.25">
      <c r="B418" s="1"/>
      <c r="C418" s="3"/>
      <c r="D418" s="2"/>
    </row>
    <row r="419" spans="2:4" ht="15.75" customHeight="1" x14ac:dyDescent="0.25">
      <c r="B419" s="1"/>
      <c r="C419" s="3"/>
      <c r="D419" s="2"/>
    </row>
    <row r="420" spans="2:4" ht="15.75" customHeight="1" x14ac:dyDescent="0.25">
      <c r="B420" s="1"/>
      <c r="C420" s="3"/>
      <c r="D420" s="2"/>
    </row>
    <row r="421" spans="2:4" ht="15.75" customHeight="1" x14ac:dyDescent="0.25">
      <c r="B421" s="1"/>
      <c r="C421" s="3"/>
      <c r="D421" s="2"/>
    </row>
    <row r="422" spans="2:4" ht="15.75" customHeight="1" x14ac:dyDescent="0.25">
      <c r="B422" s="1"/>
      <c r="C422" s="3"/>
      <c r="D422" s="2"/>
    </row>
    <row r="423" spans="2:4" ht="15.75" customHeight="1" x14ac:dyDescent="0.25">
      <c r="B423" s="1"/>
      <c r="C423" s="3"/>
      <c r="D423" s="2"/>
    </row>
    <row r="424" spans="2:4" ht="15.75" customHeight="1" x14ac:dyDescent="0.25">
      <c r="B424" s="1"/>
      <c r="C424" s="3"/>
      <c r="D424" s="2"/>
    </row>
    <row r="425" spans="2:4" ht="15.75" customHeight="1" x14ac:dyDescent="0.25">
      <c r="B425" s="1"/>
      <c r="C425" s="3"/>
      <c r="D425" s="2"/>
    </row>
    <row r="426" spans="2:4" ht="15.75" customHeight="1" x14ac:dyDescent="0.25">
      <c r="B426" s="1"/>
      <c r="C426" s="3"/>
      <c r="D426" s="2"/>
    </row>
    <row r="427" spans="2:4" ht="15.75" customHeight="1" x14ac:dyDescent="0.25">
      <c r="B427" s="1"/>
      <c r="C427" s="3"/>
      <c r="D427" s="2"/>
    </row>
    <row r="428" spans="2:4" ht="15.75" customHeight="1" x14ac:dyDescent="0.25">
      <c r="B428" s="1"/>
      <c r="C428" s="3"/>
      <c r="D428" s="2"/>
    </row>
    <row r="429" spans="2:4" ht="15.75" customHeight="1" x14ac:dyDescent="0.25">
      <c r="B429" s="1"/>
      <c r="C429" s="3"/>
      <c r="D429" s="2"/>
    </row>
    <row r="430" spans="2:4" ht="15.75" customHeight="1" x14ac:dyDescent="0.25">
      <c r="B430" s="1"/>
      <c r="C430" s="3"/>
      <c r="D430" s="2"/>
    </row>
    <row r="431" spans="2:4" ht="15.75" customHeight="1" x14ac:dyDescent="0.25">
      <c r="B431" s="1"/>
      <c r="C431" s="3"/>
      <c r="D431" s="2"/>
    </row>
    <row r="432" spans="2:4" ht="15.75" customHeight="1" x14ac:dyDescent="0.25">
      <c r="B432" s="1"/>
      <c r="C432" s="3"/>
      <c r="D432" s="2"/>
    </row>
    <row r="433" spans="2:4" ht="15.75" customHeight="1" x14ac:dyDescent="0.25">
      <c r="B433" s="1"/>
      <c r="C433" s="3"/>
      <c r="D433" s="2"/>
    </row>
    <row r="434" spans="2:4" ht="15.75" customHeight="1" x14ac:dyDescent="0.25">
      <c r="B434" s="1"/>
      <c r="C434" s="3"/>
      <c r="D434" s="2"/>
    </row>
    <row r="435" spans="2:4" ht="15.75" customHeight="1" x14ac:dyDescent="0.25">
      <c r="B435" s="1"/>
      <c r="C435" s="3"/>
      <c r="D435" s="2"/>
    </row>
    <row r="436" spans="2:4" ht="15.75" customHeight="1" x14ac:dyDescent="0.25">
      <c r="B436" s="1"/>
      <c r="C436" s="3"/>
      <c r="D436" s="2"/>
    </row>
    <row r="437" spans="2:4" ht="15.75" customHeight="1" x14ac:dyDescent="0.25">
      <c r="B437" s="1"/>
      <c r="C437" s="3"/>
      <c r="D437" s="2"/>
    </row>
    <row r="438" spans="2:4" ht="15.75" customHeight="1" x14ac:dyDescent="0.25">
      <c r="B438" s="1"/>
      <c r="C438" s="3"/>
      <c r="D438" s="2"/>
    </row>
    <row r="439" spans="2:4" ht="15.75" customHeight="1" x14ac:dyDescent="0.25">
      <c r="B439" s="1"/>
      <c r="C439" s="3"/>
      <c r="D439" s="2"/>
    </row>
    <row r="440" spans="2:4" ht="15.75" customHeight="1" x14ac:dyDescent="0.25">
      <c r="B440" s="1"/>
      <c r="C440" s="3"/>
      <c r="D440" s="2"/>
    </row>
    <row r="441" spans="2:4" ht="15.75" customHeight="1" x14ac:dyDescent="0.25">
      <c r="B441" s="1"/>
      <c r="C441" s="3"/>
      <c r="D441" s="2"/>
    </row>
    <row r="442" spans="2:4" ht="15.75" customHeight="1" x14ac:dyDescent="0.25">
      <c r="B442" s="1"/>
      <c r="C442" s="3"/>
      <c r="D442" s="2"/>
    </row>
    <row r="443" spans="2:4" ht="15.75" customHeight="1" x14ac:dyDescent="0.25">
      <c r="B443" s="1"/>
      <c r="C443" s="3"/>
      <c r="D443" s="2"/>
    </row>
    <row r="444" spans="2:4" ht="15.75" customHeight="1" x14ac:dyDescent="0.25">
      <c r="B444" s="1"/>
      <c r="C444" s="3"/>
      <c r="D444" s="2"/>
    </row>
    <row r="445" spans="2:4" ht="15.75" customHeight="1" x14ac:dyDescent="0.25">
      <c r="B445" s="1"/>
      <c r="C445" s="3"/>
      <c r="D445" s="2"/>
    </row>
    <row r="446" spans="2:4" ht="15.75" customHeight="1" x14ac:dyDescent="0.25">
      <c r="B446" s="1"/>
      <c r="C446" s="3"/>
      <c r="D446" s="2"/>
    </row>
    <row r="447" spans="2:4" ht="15.75" customHeight="1" x14ac:dyDescent="0.25">
      <c r="B447" s="1"/>
      <c r="C447" s="3"/>
      <c r="D447" s="2"/>
    </row>
    <row r="448" spans="2:4" ht="15.75" customHeight="1" x14ac:dyDescent="0.25">
      <c r="B448" s="1"/>
      <c r="C448" s="3"/>
      <c r="D448" s="2"/>
    </row>
    <row r="449" spans="2:4" ht="15.75" customHeight="1" x14ac:dyDescent="0.25">
      <c r="B449" s="1"/>
      <c r="C449" s="3"/>
      <c r="D449" s="2"/>
    </row>
    <row r="450" spans="2:4" ht="15.75" customHeight="1" x14ac:dyDescent="0.25">
      <c r="B450" s="1"/>
      <c r="C450" s="3"/>
      <c r="D450" s="2"/>
    </row>
    <row r="451" spans="2:4" ht="15.75" customHeight="1" x14ac:dyDescent="0.25">
      <c r="B451" s="1"/>
      <c r="C451" s="3"/>
      <c r="D451" s="2"/>
    </row>
    <row r="452" spans="2:4" ht="15.75" customHeight="1" x14ac:dyDescent="0.25">
      <c r="B452" s="1"/>
      <c r="C452" s="3"/>
      <c r="D452" s="2"/>
    </row>
    <row r="453" spans="2:4" ht="15.75" customHeight="1" x14ac:dyDescent="0.25">
      <c r="B453" s="1"/>
      <c r="C453" s="3"/>
      <c r="D453" s="2"/>
    </row>
    <row r="454" spans="2:4" ht="15.75" customHeight="1" x14ac:dyDescent="0.25">
      <c r="B454" s="1"/>
      <c r="C454" s="3"/>
      <c r="D454" s="2"/>
    </row>
    <row r="455" spans="2:4" ht="15.75" customHeight="1" x14ac:dyDescent="0.25">
      <c r="B455" s="1"/>
      <c r="C455" s="3"/>
      <c r="D455" s="2"/>
    </row>
    <row r="456" spans="2:4" ht="15.75" customHeight="1" x14ac:dyDescent="0.25">
      <c r="B456" s="1"/>
      <c r="C456" s="3"/>
      <c r="D456" s="2"/>
    </row>
    <row r="457" spans="2:4" ht="15.75" customHeight="1" x14ac:dyDescent="0.25">
      <c r="B457" s="1"/>
      <c r="C457" s="3"/>
      <c r="D457" s="2"/>
    </row>
    <row r="458" spans="2:4" ht="15.75" customHeight="1" x14ac:dyDescent="0.25">
      <c r="B458" s="1"/>
      <c r="C458" s="3"/>
      <c r="D458" s="2"/>
    </row>
    <row r="459" spans="2:4" ht="15.75" customHeight="1" x14ac:dyDescent="0.25">
      <c r="B459" s="1"/>
      <c r="C459" s="3"/>
      <c r="D459" s="2"/>
    </row>
    <row r="460" spans="2:4" ht="15.75" customHeight="1" x14ac:dyDescent="0.25">
      <c r="B460" s="1"/>
      <c r="C460" s="3"/>
      <c r="D460" s="2"/>
    </row>
    <row r="461" spans="2:4" ht="15.75" customHeight="1" x14ac:dyDescent="0.25">
      <c r="B461" s="1"/>
      <c r="C461" s="3"/>
      <c r="D461" s="2"/>
    </row>
    <row r="462" spans="2:4" ht="15.75" customHeight="1" x14ac:dyDescent="0.25">
      <c r="B462" s="1"/>
      <c r="C462" s="3"/>
      <c r="D462" s="2"/>
    </row>
    <row r="463" spans="2:4" ht="15.75" customHeight="1" x14ac:dyDescent="0.25">
      <c r="B463" s="1"/>
      <c r="C463" s="3"/>
      <c r="D463" s="2"/>
    </row>
    <row r="464" spans="2:4" ht="15.75" customHeight="1" x14ac:dyDescent="0.25">
      <c r="B464" s="1"/>
      <c r="C464" s="3"/>
      <c r="D464" s="2"/>
    </row>
    <row r="465" spans="2:4" ht="15.75" customHeight="1" x14ac:dyDescent="0.25">
      <c r="B465" s="1"/>
      <c r="C465" s="3"/>
      <c r="D465" s="2"/>
    </row>
    <row r="466" spans="2:4" ht="15.75" customHeight="1" x14ac:dyDescent="0.25">
      <c r="B466" s="1"/>
      <c r="C466" s="3"/>
      <c r="D466" s="2"/>
    </row>
    <row r="467" spans="2:4" ht="15.75" customHeight="1" x14ac:dyDescent="0.25">
      <c r="B467" s="1"/>
      <c r="C467" s="3"/>
      <c r="D467" s="2"/>
    </row>
    <row r="468" spans="2:4" ht="15.75" customHeight="1" x14ac:dyDescent="0.25">
      <c r="B468" s="1"/>
      <c r="C468" s="3"/>
      <c r="D468" s="2"/>
    </row>
    <row r="469" spans="2:4" ht="15.75" customHeight="1" x14ac:dyDescent="0.25">
      <c r="B469" s="1"/>
      <c r="C469" s="3"/>
      <c r="D469" s="2"/>
    </row>
    <row r="470" spans="2:4" ht="15.75" customHeight="1" x14ac:dyDescent="0.25">
      <c r="B470" s="1"/>
      <c r="C470" s="3"/>
      <c r="D470" s="2"/>
    </row>
    <row r="471" spans="2:4" ht="15.75" customHeight="1" x14ac:dyDescent="0.25">
      <c r="B471" s="1"/>
      <c r="C471" s="3"/>
      <c r="D471" s="2"/>
    </row>
    <row r="472" spans="2:4" ht="15.75" customHeight="1" x14ac:dyDescent="0.25">
      <c r="B472" s="1"/>
      <c r="C472" s="3"/>
      <c r="D472" s="2"/>
    </row>
    <row r="473" spans="2:4" ht="15.75" customHeight="1" x14ac:dyDescent="0.25">
      <c r="B473" s="1"/>
      <c r="C473" s="3"/>
      <c r="D473" s="2"/>
    </row>
    <row r="474" spans="2:4" ht="15.75" customHeight="1" x14ac:dyDescent="0.25">
      <c r="B474" s="1"/>
      <c r="C474" s="3"/>
      <c r="D474" s="2"/>
    </row>
    <row r="475" spans="2:4" ht="15.75" customHeight="1" x14ac:dyDescent="0.25">
      <c r="B475" s="1"/>
      <c r="C475" s="3"/>
      <c r="D475" s="2"/>
    </row>
    <row r="476" spans="2:4" ht="15.75" customHeight="1" x14ac:dyDescent="0.25">
      <c r="B476" s="1"/>
      <c r="C476" s="3"/>
      <c r="D476" s="2"/>
    </row>
    <row r="477" spans="2:4" ht="15.75" customHeight="1" x14ac:dyDescent="0.25">
      <c r="B477" s="1"/>
      <c r="C477" s="3"/>
      <c r="D477" s="2"/>
    </row>
    <row r="478" spans="2:4" ht="15.75" customHeight="1" x14ac:dyDescent="0.25">
      <c r="B478" s="1"/>
      <c r="C478" s="3"/>
      <c r="D478" s="2"/>
    </row>
    <row r="479" spans="2:4" ht="15.75" customHeight="1" x14ac:dyDescent="0.25">
      <c r="B479" s="1"/>
      <c r="C479" s="3"/>
      <c r="D479" s="2"/>
    </row>
    <row r="480" spans="2:4" ht="15.75" customHeight="1" x14ac:dyDescent="0.25">
      <c r="B480" s="1"/>
      <c r="C480" s="3"/>
      <c r="D480" s="2"/>
    </row>
    <row r="481" spans="2:4" ht="15.75" customHeight="1" x14ac:dyDescent="0.25">
      <c r="B481" s="1"/>
      <c r="C481" s="3"/>
      <c r="D481" s="2"/>
    </row>
    <row r="482" spans="2:4" ht="15.75" customHeight="1" x14ac:dyDescent="0.25">
      <c r="B482" s="1"/>
      <c r="C482" s="3"/>
      <c r="D482" s="2"/>
    </row>
    <row r="483" spans="2:4" ht="15.75" customHeight="1" x14ac:dyDescent="0.25">
      <c r="B483" s="1"/>
      <c r="C483" s="3"/>
      <c r="D483" s="2"/>
    </row>
    <row r="484" spans="2:4" ht="15.75" customHeight="1" x14ac:dyDescent="0.25">
      <c r="B484" s="1"/>
      <c r="C484" s="3"/>
      <c r="D484" s="2"/>
    </row>
    <row r="485" spans="2:4" ht="15.75" customHeight="1" x14ac:dyDescent="0.25">
      <c r="B485" s="1"/>
      <c r="C485" s="3"/>
      <c r="D485" s="2"/>
    </row>
    <row r="486" spans="2:4" ht="15.75" customHeight="1" x14ac:dyDescent="0.25">
      <c r="B486" s="1"/>
      <c r="C486" s="3"/>
      <c r="D486" s="2"/>
    </row>
    <row r="487" spans="2:4" ht="15.75" customHeight="1" x14ac:dyDescent="0.25">
      <c r="B487" s="1"/>
      <c r="C487" s="3"/>
      <c r="D487" s="2"/>
    </row>
    <row r="488" spans="2:4" ht="15.75" customHeight="1" x14ac:dyDescent="0.25">
      <c r="B488" s="1"/>
      <c r="C488" s="3"/>
      <c r="D488" s="2"/>
    </row>
    <row r="489" spans="2:4" ht="15.75" customHeight="1" x14ac:dyDescent="0.25">
      <c r="B489" s="1"/>
      <c r="C489" s="3"/>
      <c r="D489" s="2"/>
    </row>
    <row r="490" spans="2:4" ht="15.75" customHeight="1" x14ac:dyDescent="0.25">
      <c r="B490" s="1"/>
      <c r="C490" s="3"/>
      <c r="D490" s="2"/>
    </row>
    <row r="491" spans="2:4" ht="15.75" customHeight="1" x14ac:dyDescent="0.25">
      <c r="B491" s="1"/>
      <c r="C491" s="3"/>
      <c r="D491" s="2"/>
    </row>
    <row r="492" spans="2:4" ht="15.75" customHeight="1" x14ac:dyDescent="0.25">
      <c r="B492" s="1"/>
      <c r="C492" s="3"/>
      <c r="D492" s="2"/>
    </row>
    <row r="493" spans="2:4" ht="15.75" customHeight="1" x14ac:dyDescent="0.25">
      <c r="B493" s="1"/>
      <c r="C493" s="3"/>
      <c r="D493" s="2"/>
    </row>
    <row r="494" spans="2:4" ht="15.75" customHeight="1" x14ac:dyDescent="0.25">
      <c r="B494" s="1"/>
      <c r="C494" s="3"/>
      <c r="D494" s="2"/>
    </row>
    <row r="495" spans="2:4" ht="15.75" customHeight="1" x14ac:dyDescent="0.25">
      <c r="B495" s="1"/>
      <c r="C495" s="3"/>
      <c r="D495" s="2"/>
    </row>
    <row r="496" spans="2:4" ht="15.75" customHeight="1" x14ac:dyDescent="0.25">
      <c r="B496" s="1"/>
      <c r="C496" s="3"/>
      <c r="D496" s="2"/>
    </row>
    <row r="497" spans="2:4" ht="15.75" customHeight="1" x14ac:dyDescent="0.25">
      <c r="B497" s="1"/>
      <c r="C497" s="3"/>
      <c r="D497" s="2"/>
    </row>
    <row r="498" spans="2:4" ht="15.75" customHeight="1" x14ac:dyDescent="0.25">
      <c r="B498" s="1"/>
      <c r="C498" s="3"/>
      <c r="D498" s="2"/>
    </row>
    <row r="499" spans="2:4" ht="15.75" customHeight="1" x14ac:dyDescent="0.25">
      <c r="B499" s="1"/>
      <c r="C499" s="3"/>
      <c r="D499" s="2"/>
    </row>
    <row r="500" spans="2:4" ht="15.75" customHeight="1" x14ac:dyDescent="0.25">
      <c r="B500" s="1"/>
      <c r="C500" s="3"/>
      <c r="D500" s="2"/>
    </row>
    <row r="501" spans="2:4" ht="15.75" customHeight="1" x14ac:dyDescent="0.25">
      <c r="B501" s="1"/>
      <c r="C501" s="3"/>
      <c r="D501" s="2"/>
    </row>
    <row r="502" spans="2:4" ht="15.75" customHeight="1" x14ac:dyDescent="0.25">
      <c r="B502" s="1"/>
      <c r="C502" s="3"/>
      <c r="D502" s="2"/>
    </row>
    <row r="503" spans="2:4" ht="15.75" customHeight="1" x14ac:dyDescent="0.25">
      <c r="B503" s="1"/>
      <c r="C503" s="3"/>
      <c r="D503" s="2"/>
    </row>
    <row r="504" spans="2:4" ht="15.75" customHeight="1" x14ac:dyDescent="0.25">
      <c r="B504" s="1"/>
      <c r="C504" s="3"/>
      <c r="D504" s="2"/>
    </row>
    <row r="505" spans="2:4" ht="15.75" customHeight="1" x14ac:dyDescent="0.25">
      <c r="B505" s="1"/>
      <c r="C505" s="3"/>
      <c r="D505" s="2"/>
    </row>
    <row r="506" spans="2:4" ht="15.75" customHeight="1" x14ac:dyDescent="0.25">
      <c r="B506" s="1"/>
      <c r="C506" s="3"/>
      <c r="D506" s="2"/>
    </row>
    <row r="507" spans="2:4" ht="15.75" customHeight="1" x14ac:dyDescent="0.25">
      <c r="B507" s="1"/>
      <c r="C507" s="3"/>
      <c r="D507" s="2"/>
    </row>
    <row r="508" spans="2:4" ht="15.75" customHeight="1" x14ac:dyDescent="0.25">
      <c r="B508" s="1"/>
      <c r="C508" s="3"/>
      <c r="D508" s="2"/>
    </row>
    <row r="509" spans="2:4" ht="15.75" customHeight="1" x14ac:dyDescent="0.25">
      <c r="B509" s="1"/>
      <c r="C509" s="3"/>
      <c r="D509" s="2"/>
    </row>
    <row r="510" spans="2:4" ht="15.75" customHeight="1" x14ac:dyDescent="0.25">
      <c r="B510" s="1"/>
      <c r="C510" s="3"/>
      <c r="D510" s="2"/>
    </row>
    <row r="511" spans="2:4" ht="15.75" customHeight="1" x14ac:dyDescent="0.25">
      <c r="B511" s="1"/>
      <c r="C511" s="3"/>
      <c r="D511" s="2"/>
    </row>
    <row r="512" spans="2:4" ht="15.75" customHeight="1" x14ac:dyDescent="0.25">
      <c r="B512" s="1"/>
      <c r="C512" s="3"/>
      <c r="D512" s="2"/>
    </row>
    <row r="513" spans="2:4" ht="15.75" customHeight="1" x14ac:dyDescent="0.25">
      <c r="B513" s="1"/>
      <c r="C513" s="3"/>
      <c r="D513" s="2"/>
    </row>
    <row r="514" spans="2:4" ht="15.75" customHeight="1" x14ac:dyDescent="0.25">
      <c r="B514" s="1"/>
      <c r="C514" s="3"/>
      <c r="D514" s="2"/>
    </row>
    <row r="515" spans="2:4" ht="15.75" customHeight="1" x14ac:dyDescent="0.25">
      <c r="B515" s="1"/>
      <c r="C515" s="3"/>
      <c r="D515" s="2"/>
    </row>
    <row r="516" spans="2:4" ht="15.75" customHeight="1" x14ac:dyDescent="0.25">
      <c r="B516" s="1"/>
      <c r="C516" s="3"/>
      <c r="D516" s="2"/>
    </row>
    <row r="517" spans="2:4" ht="15.75" customHeight="1" x14ac:dyDescent="0.25">
      <c r="B517" s="1"/>
      <c r="C517" s="3"/>
      <c r="D517" s="2"/>
    </row>
    <row r="518" spans="2:4" ht="15.75" customHeight="1" x14ac:dyDescent="0.25">
      <c r="B518" s="1"/>
      <c r="C518" s="3"/>
      <c r="D518" s="2"/>
    </row>
    <row r="519" spans="2:4" ht="15.75" customHeight="1" x14ac:dyDescent="0.25">
      <c r="B519" s="1"/>
      <c r="C519" s="3"/>
      <c r="D519" s="2"/>
    </row>
    <row r="520" spans="2:4" ht="15.75" customHeight="1" x14ac:dyDescent="0.25">
      <c r="B520" s="1"/>
      <c r="C520" s="3"/>
      <c r="D520" s="2"/>
    </row>
    <row r="521" spans="2:4" ht="15.75" customHeight="1" x14ac:dyDescent="0.25">
      <c r="B521" s="1"/>
      <c r="C521" s="3"/>
      <c r="D521" s="2"/>
    </row>
    <row r="522" spans="2:4" ht="15.75" customHeight="1" x14ac:dyDescent="0.25">
      <c r="B522" s="1"/>
      <c r="C522" s="3"/>
      <c r="D522" s="2"/>
    </row>
    <row r="523" spans="2:4" ht="15.75" customHeight="1" x14ac:dyDescent="0.25">
      <c r="B523" s="1"/>
      <c r="C523" s="3"/>
      <c r="D523" s="2"/>
    </row>
    <row r="524" spans="2:4" ht="15.75" customHeight="1" x14ac:dyDescent="0.25">
      <c r="B524" s="1"/>
      <c r="C524" s="3"/>
      <c r="D524" s="2"/>
    </row>
    <row r="525" spans="2:4" ht="15.75" customHeight="1" x14ac:dyDescent="0.25">
      <c r="B525" s="1"/>
      <c r="C525" s="3"/>
      <c r="D525" s="2"/>
    </row>
    <row r="526" spans="2:4" ht="15.75" customHeight="1" x14ac:dyDescent="0.25">
      <c r="B526" s="1"/>
      <c r="C526" s="3"/>
      <c r="D526" s="2"/>
    </row>
    <row r="527" spans="2:4" ht="15.75" customHeight="1" x14ac:dyDescent="0.25">
      <c r="B527" s="1"/>
      <c r="C527" s="3"/>
      <c r="D527" s="2"/>
    </row>
    <row r="528" spans="2:4" ht="15.75" customHeight="1" x14ac:dyDescent="0.25">
      <c r="B528" s="1"/>
      <c r="C528" s="3"/>
      <c r="D528" s="2"/>
    </row>
    <row r="529" spans="2:4" ht="15.75" customHeight="1" x14ac:dyDescent="0.25">
      <c r="B529" s="1"/>
      <c r="C529" s="3"/>
      <c r="D529" s="2"/>
    </row>
    <row r="530" spans="2:4" ht="15.75" customHeight="1" x14ac:dyDescent="0.25">
      <c r="B530" s="1"/>
      <c r="C530" s="3"/>
      <c r="D530" s="2"/>
    </row>
    <row r="531" spans="2:4" ht="15.75" customHeight="1" x14ac:dyDescent="0.25">
      <c r="B531" s="1"/>
      <c r="C531" s="3"/>
      <c r="D531" s="2"/>
    </row>
    <row r="532" spans="2:4" ht="15.75" customHeight="1" x14ac:dyDescent="0.25">
      <c r="B532" s="1"/>
      <c r="C532" s="3"/>
      <c r="D532" s="2"/>
    </row>
    <row r="533" spans="2:4" ht="15.75" customHeight="1" x14ac:dyDescent="0.25">
      <c r="B533" s="1"/>
      <c r="C533" s="3"/>
      <c r="D533" s="2"/>
    </row>
    <row r="534" spans="2:4" ht="15.75" customHeight="1" x14ac:dyDescent="0.25">
      <c r="B534" s="1"/>
      <c r="C534" s="3"/>
      <c r="D534" s="2"/>
    </row>
    <row r="535" spans="2:4" ht="15.75" customHeight="1" x14ac:dyDescent="0.25">
      <c r="B535" s="1"/>
      <c r="C535" s="3"/>
      <c r="D535" s="2"/>
    </row>
    <row r="536" spans="2:4" ht="15.75" customHeight="1" x14ac:dyDescent="0.25">
      <c r="B536" s="1"/>
      <c r="C536" s="3"/>
      <c r="D536" s="2"/>
    </row>
    <row r="537" spans="2:4" ht="15.75" customHeight="1" x14ac:dyDescent="0.25">
      <c r="B537" s="1"/>
      <c r="C537" s="3"/>
      <c r="D537" s="2"/>
    </row>
    <row r="538" spans="2:4" ht="15.75" customHeight="1" x14ac:dyDescent="0.25">
      <c r="B538" s="1"/>
      <c r="C538" s="3"/>
      <c r="D538" s="2"/>
    </row>
    <row r="539" spans="2:4" ht="15.75" customHeight="1" x14ac:dyDescent="0.25">
      <c r="B539" s="1"/>
      <c r="C539" s="3"/>
      <c r="D539" s="2"/>
    </row>
    <row r="540" spans="2:4" ht="15.75" customHeight="1" x14ac:dyDescent="0.25">
      <c r="B540" s="1"/>
      <c r="C540" s="3"/>
      <c r="D540" s="2"/>
    </row>
    <row r="541" spans="2:4" ht="15.75" customHeight="1" x14ac:dyDescent="0.25">
      <c r="B541" s="1"/>
      <c r="C541" s="3"/>
      <c r="D541" s="2"/>
    </row>
    <row r="542" spans="2:4" ht="15.75" customHeight="1" x14ac:dyDescent="0.25">
      <c r="B542" s="1"/>
      <c r="C542" s="3"/>
      <c r="D542" s="2"/>
    </row>
    <row r="543" spans="2:4" ht="15.75" customHeight="1" x14ac:dyDescent="0.25">
      <c r="B543" s="1"/>
      <c r="C543" s="3"/>
      <c r="D543" s="2"/>
    </row>
    <row r="544" spans="2:4" ht="15.75" customHeight="1" x14ac:dyDescent="0.25">
      <c r="B544" s="1"/>
      <c r="C544" s="3"/>
      <c r="D544" s="2"/>
    </row>
    <row r="545" spans="2:4" ht="15.75" customHeight="1" x14ac:dyDescent="0.25">
      <c r="B545" s="1"/>
      <c r="C545" s="3"/>
      <c r="D545" s="2"/>
    </row>
    <row r="546" spans="2:4" ht="15.75" customHeight="1" x14ac:dyDescent="0.25">
      <c r="B546" s="1"/>
      <c r="C546" s="3"/>
      <c r="D546" s="2"/>
    </row>
    <row r="547" spans="2:4" ht="15.75" customHeight="1" x14ac:dyDescent="0.25">
      <c r="B547" s="1"/>
      <c r="C547" s="3"/>
      <c r="D547" s="2"/>
    </row>
    <row r="548" spans="2:4" ht="15.75" customHeight="1" x14ac:dyDescent="0.25">
      <c r="B548" s="1"/>
      <c r="C548" s="3"/>
      <c r="D548" s="2"/>
    </row>
    <row r="549" spans="2:4" ht="15.75" customHeight="1" x14ac:dyDescent="0.25">
      <c r="B549" s="1"/>
      <c r="C549" s="3"/>
      <c r="D549" s="2"/>
    </row>
    <row r="550" spans="2:4" ht="15.75" customHeight="1" x14ac:dyDescent="0.25">
      <c r="B550" s="1"/>
      <c r="C550" s="3"/>
      <c r="D550" s="2"/>
    </row>
    <row r="551" spans="2:4" ht="15.75" customHeight="1" x14ac:dyDescent="0.25">
      <c r="B551" s="1"/>
      <c r="C551" s="3"/>
      <c r="D551" s="2"/>
    </row>
    <row r="552" spans="2:4" ht="15.75" customHeight="1" x14ac:dyDescent="0.25">
      <c r="B552" s="1"/>
      <c r="C552" s="3"/>
      <c r="D552" s="2"/>
    </row>
    <row r="553" spans="2:4" ht="15.75" customHeight="1" x14ac:dyDescent="0.25">
      <c r="B553" s="1"/>
      <c r="C553" s="3"/>
      <c r="D553" s="2"/>
    </row>
    <row r="554" spans="2:4" ht="15.75" customHeight="1" x14ac:dyDescent="0.25">
      <c r="B554" s="1"/>
      <c r="C554" s="3"/>
      <c r="D554" s="2"/>
    </row>
    <row r="555" spans="2:4" ht="15.75" customHeight="1" x14ac:dyDescent="0.25">
      <c r="B555" s="1"/>
      <c r="C555" s="3"/>
      <c r="D555" s="2"/>
    </row>
    <row r="556" spans="2:4" ht="15.75" customHeight="1" x14ac:dyDescent="0.25">
      <c r="B556" s="1"/>
      <c r="C556" s="3"/>
      <c r="D556" s="2"/>
    </row>
    <row r="557" spans="2:4" ht="15.75" customHeight="1" x14ac:dyDescent="0.25">
      <c r="B557" s="1"/>
      <c r="C557" s="3"/>
      <c r="D557" s="2"/>
    </row>
    <row r="558" spans="2:4" ht="15.75" customHeight="1" x14ac:dyDescent="0.25">
      <c r="B558" s="1"/>
      <c r="C558" s="3"/>
      <c r="D558" s="2"/>
    </row>
    <row r="559" spans="2:4" ht="15.75" customHeight="1" x14ac:dyDescent="0.25">
      <c r="B559" s="1"/>
      <c r="C559" s="3"/>
      <c r="D559" s="2"/>
    </row>
    <row r="560" spans="2:4" ht="15.75" customHeight="1" x14ac:dyDescent="0.25">
      <c r="B560" s="1"/>
      <c r="C560" s="3"/>
      <c r="D560" s="2"/>
    </row>
    <row r="561" spans="2:4" ht="15.75" customHeight="1" x14ac:dyDescent="0.25">
      <c r="B561" s="1"/>
      <c r="C561" s="3"/>
      <c r="D561" s="2"/>
    </row>
    <row r="562" spans="2:4" ht="15.75" customHeight="1" x14ac:dyDescent="0.25">
      <c r="B562" s="1"/>
      <c r="C562" s="3"/>
      <c r="D562" s="2"/>
    </row>
    <row r="563" spans="2:4" ht="15.75" customHeight="1" x14ac:dyDescent="0.25">
      <c r="B563" s="1"/>
      <c r="C563" s="3"/>
      <c r="D563" s="2"/>
    </row>
    <row r="564" spans="2:4" ht="15.75" customHeight="1" x14ac:dyDescent="0.25">
      <c r="B564" s="1"/>
      <c r="C564" s="3"/>
      <c r="D564" s="2"/>
    </row>
    <row r="565" spans="2:4" ht="15.75" customHeight="1" x14ac:dyDescent="0.25">
      <c r="B565" s="1"/>
      <c r="C565" s="3"/>
      <c r="D565" s="2"/>
    </row>
    <row r="566" spans="2:4" ht="15.75" customHeight="1" x14ac:dyDescent="0.25">
      <c r="B566" s="1"/>
      <c r="C566" s="3"/>
      <c r="D566" s="2"/>
    </row>
    <row r="567" spans="2:4" ht="15.75" customHeight="1" x14ac:dyDescent="0.25">
      <c r="B567" s="1"/>
      <c r="C567" s="3"/>
      <c r="D567" s="2"/>
    </row>
    <row r="568" spans="2:4" ht="15.75" customHeight="1" x14ac:dyDescent="0.25">
      <c r="B568" s="1"/>
      <c r="C568" s="3"/>
      <c r="D568" s="2"/>
    </row>
    <row r="569" spans="2:4" ht="15.75" customHeight="1" x14ac:dyDescent="0.25">
      <c r="B569" s="1"/>
      <c r="C569" s="3"/>
      <c r="D569" s="2"/>
    </row>
    <row r="570" spans="2:4" ht="15.75" customHeight="1" x14ac:dyDescent="0.25">
      <c r="B570" s="1"/>
      <c r="C570" s="3"/>
      <c r="D570" s="2"/>
    </row>
    <row r="571" spans="2:4" ht="15.75" customHeight="1" x14ac:dyDescent="0.25">
      <c r="B571" s="1"/>
      <c r="C571" s="3"/>
      <c r="D571" s="2"/>
    </row>
    <row r="572" spans="2:4" ht="15.75" customHeight="1" x14ac:dyDescent="0.25">
      <c r="B572" s="1"/>
      <c r="C572" s="3"/>
      <c r="D572" s="2"/>
    </row>
    <row r="573" spans="2:4" ht="15.75" customHeight="1" x14ac:dyDescent="0.25">
      <c r="B573" s="1"/>
      <c r="C573" s="3"/>
      <c r="D573" s="2"/>
    </row>
    <row r="574" spans="2:4" ht="15.75" customHeight="1" x14ac:dyDescent="0.25">
      <c r="B574" s="1"/>
      <c r="C574" s="3"/>
      <c r="D574" s="2"/>
    </row>
    <row r="575" spans="2:4" ht="15.75" customHeight="1" x14ac:dyDescent="0.25">
      <c r="B575" s="1"/>
      <c r="C575" s="3"/>
      <c r="D575" s="2"/>
    </row>
    <row r="576" spans="2:4" ht="15.75" customHeight="1" x14ac:dyDescent="0.25">
      <c r="B576" s="1"/>
      <c r="C576" s="3"/>
      <c r="D576" s="2"/>
    </row>
    <row r="577" spans="2:4" ht="15.75" customHeight="1" x14ac:dyDescent="0.25">
      <c r="B577" s="1"/>
      <c r="C577" s="3"/>
      <c r="D577" s="2"/>
    </row>
    <row r="578" spans="2:4" ht="15.75" customHeight="1" x14ac:dyDescent="0.25">
      <c r="B578" s="1"/>
      <c r="C578" s="3"/>
      <c r="D578" s="2"/>
    </row>
    <row r="579" spans="2:4" ht="15.75" customHeight="1" x14ac:dyDescent="0.25">
      <c r="B579" s="1"/>
      <c r="C579" s="3"/>
      <c r="D579" s="2"/>
    </row>
    <row r="580" spans="2:4" ht="15.75" customHeight="1" x14ac:dyDescent="0.25">
      <c r="B580" s="1"/>
      <c r="C580" s="3"/>
      <c r="D580" s="2"/>
    </row>
    <row r="581" spans="2:4" ht="15.75" customHeight="1" x14ac:dyDescent="0.25">
      <c r="B581" s="1"/>
      <c r="C581" s="3"/>
      <c r="D581" s="2"/>
    </row>
    <row r="582" spans="2:4" ht="15.75" customHeight="1" x14ac:dyDescent="0.25">
      <c r="B582" s="1"/>
      <c r="C582" s="3"/>
      <c r="D582" s="2"/>
    </row>
    <row r="583" spans="2:4" ht="15.75" customHeight="1" x14ac:dyDescent="0.25">
      <c r="B583" s="1"/>
      <c r="C583" s="3"/>
      <c r="D583" s="2"/>
    </row>
    <row r="584" spans="2:4" ht="15.75" customHeight="1" x14ac:dyDescent="0.25">
      <c r="B584" s="1"/>
      <c r="C584" s="3"/>
      <c r="D584" s="2"/>
    </row>
    <row r="585" spans="2:4" ht="15.75" customHeight="1" x14ac:dyDescent="0.25">
      <c r="B585" s="1"/>
      <c r="C585" s="3"/>
      <c r="D585" s="2"/>
    </row>
    <row r="586" spans="2:4" ht="15.75" customHeight="1" x14ac:dyDescent="0.25">
      <c r="B586" s="1"/>
      <c r="C586" s="3"/>
      <c r="D586" s="2"/>
    </row>
    <row r="587" spans="2:4" ht="15.75" customHeight="1" x14ac:dyDescent="0.25">
      <c r="B587" s="1"/>
      <c r="C587" s="3"/>
      <c r="D587" s="2"/>
    </row>
    <row r="588" spans="2:4" ht="15.75" customHeight="1" x14ac:dyDescent="0.25">
      <c r="B588" s="1"/>
      <c r="C588" s="3"/>
      <c r="D588" s="2"/>
    </row>
    <row r="589" spans="2:4" ht="15.75" customHeight="1" x14ac:dyDescent="0.25">
      <c r="B589" s="1"/>
      <c r="C589" s="3"/>
      <c r="D589" s="2"/>
    </row>
    <row r="590" spans="2:4" ht="15.75" customHeight="1" x14ac:dyDescent="0.25">
      <c r="B590" s="1"/>
      <c r="C590" s="3"/>
      <c r="D590" s="2"/>
    </row>
    <row r="591" spans="2:4" ht="15.75" customHeight="1" x14ac:dyDescent="0.25">
      <c r="B591" s="1"/>
      <c r="C591" s="3"/>
      <c r="D591" s="2"/>
    </row>
    <row r="592" spans="2:4" ht="15.75" customHeight="1" x14ac:dyDescent="0.25">
      <c r="B592" s="1"/>
      <c r="C592" s="3"/>
      <c r="D592" s="2"/>
    </row>
    <row r="593" spans="2:4" ht="15.75" customHeight="1" x14ac:dyDescent="0.25">
      <c r="B593" s="1"/>
      <c r="C593" s="3"/>
      <c r="D593" s="2"/>
    </row>
    <row r="594" spans="2:4" ht="15.75" customHeight="1" x14ac:dyDescent="0.25">
      <c r="B594" s="1"/>
      <c r="C594" s="3"/>
      <c r="D594" s="2"/>
    </row>
    <row r="595" spans="2:4" ht="15.75" customHeight="1" x14ac:dyDescent="0.25">
      <c r="B595" s="1"/>
      <c r="C595" s="3"/>
      <c r="D595" s="2"/>
    </row>
    <row r="596" spans="2:4" ht="15.75" customHeight="1" x14ac:dyDescent="0.25">
      <c r="B596" s="1"/>
      <c r="C596" s="3"/>
      <c r="D596" s="2"/>
    </row>
    <row r="597" spans="2:4" ht="15.75" customHeight="1" x14ac:dyDescent="0.25">
      <c r="B597" s="1"/>
      <c r="C597" s="3"/>
      <c r="D597" s="2"/>
    </row>
    <row r="598" spans="2:4" ht="15.75" customHeight="1" x14ac:dyDescent="0.25">
      <c r="B598" s="1"/>
      <c r="C598" s="3"/>
      <c r="D598" s="2"/>
    </row>
    <row r="599" spans="2:4" ht="15.75" customHeight="1" x14ac:dyDescent="0.25">
      <c r="B599" s="1"/>
      <c r="C599" s="3"/>
      <c r="D599" s="2"/>
    </row>
    <row r="600" spans="2:4" ht="15.75" customHeight="1" x14ac:dyDescent="0.25">
      <c r="B600" s="1"/>
      <c r="C600" s="3"/>
      <c r="D600" s="2"/>
    </row>
    <row r="601" spans="2:4" ht="15.75" customHeight="1" x14ac:dyDescent="0.25">
      <c r="B601" s="1"/>
      <c r="C601" s="3"/>
      <c r="D601" s="2"/>
    </row>
    <row r="602" spans="2:4" ht="15.75" customHeight="1" x14ac:dyDescent="0.25">
      <c r="B602" s="1"/>
      <c r="C602" s="3"/>
      <c r="D602" s="2"/>
    </row>
    <row r="603" spans="2:4" ht="15.75" customHeight="1" x14ac:dyDescent="0.25">
      <c r="B603" s="1"/>
      <c r="C603" s="3"/>
      <c r="D603" s="2"/>
    </row>
    <row r="604" spans="2:4" ht="15.75" customHeight="1" x14ac:dyDescent="0.25">
      <c r="B604" s="1"/>
      <c r="C604" s="3"/>
      <c r="D604" s="2"/>
    </row>
    <row r="605" spans="2:4" ht="15.75" customHeight="1" x14ac:dyDescent="0.25">
      <c r="B605" s="1"/>
      <c r="C605" s="3"/>
      <c r="D605" s="2"/>
    </row>
    <row r="606" spans="2:4" ht="15.75" customHeight="1" x14ac:dyDescent="0.25">
      <c r="B606" s="1"/>
      <c r="C606" s="3"/>
      <c r="D606" s="2"/>
    </row>
    <row r="607" spans="2:4" ht="15.75" customHeight="1" x14ac:dyDescent="0.25">
      <c r="B607" s="1"/>
      <c r="C607" s="3"/>
      <c r="D607" s="2"/>
    </row>
    <row r="608" spans="2:4" ht="15.75" customHeight="1" x14ac:dyDescent="0.25">
      <c r="B608" s="1"/>
      <c r="C608" s="3"/>
      <c r="D608" s="2"/>
    </row>
    <row r="609" spans="2:4" ht="15.75" customHeight="1" x14ac:dyDescent="0.25">
      <c r="B609" s="1"/>
      <c r="C609" s="3"/>
      <c r="D609" s="2"/>
    </row>
    <row r="610" spans="2:4" ht="15.75" customHeight="1" x14ac:dyDescent="0.25">
      <c r="B610" s="1"/>
      <c r="C610" s="3"/>
      <c r="D610" s="2"/>
    </row>
    <row r="611" spans="2:4" ht="15.75" customHeight="1" x14ac:dyDescent="0.25">
      <c r="B611" s="1"/>
      <c r="C611" s="3"/>
      <c r="D611" s="2"/>
    </row>
    <row r="612" spans="2:4" ht="15.75" customHeight="1" x14ac:dyDescent="0.25">
      <c r="B612" s="1"/>
      <c r="C612" s="3"/>
      <c r="D612" s="2"/>
    </row>
    <row r="613" spans="2:4" ht="15.75" customHeight="1" x14ac:dyDescent="0.25">
      <c r="B613" s="1"/>
      <c r="C613" s="3"/>
      <c r="D613" s="2"/>
    </row>
    <row r="614" spans="2:4" ht="15.75" customHeight="1" x14ac:dyDescent="0.25">
      <c r="B614" s="1"/>
      <c r="C614" s="3"/>
      <c r="D614" s="2"/>
    </row>
    <row r="615" spans="2:4" ht="15.75" customHeight="1" x14ac:dyDescent="0.25">
      <c r="B615" s="1"/>
      <c r="C615" s="3"/>
      <c r="D615" s="2"/>
    </row>
    <row r="616" spans="2:4" ht="15.75" customHeight="1" x14ac:dyDescent="0.25">
      <c r="B616" s="1"/>
      <c r="C616" s="3"/>
      <c r="D616" s="2"/>
    </row>
    <row r="617" spans="2:4" ht="15.75" customHeight="1" x14ac:dyDescent="0.25">
      <c r="B617" s="1"/>
      <c r="C617" s="3"/>
      <c r="D617" s="2"/>
    </row>
    <row r="618" spans="2:4" ht="15.75" customHeight="1" x14ac:dyDescent="0.25">
      <c r="B618" s="1"/>
      <c r="C618" s="3"/>
      <c r="D618" s="2"/>
    </row>
    <row r="619" spans="2:4" ht="15.75" customHeight="1" x14ac:dyDescent="0.25">
      <c r="B619" s="1"/>
      <c r="C619" s="3"/>
      <c r="D619" s="2"/>
    </row>
    <row r="620" spans="2:4" ht="15.75" customHeight="1" x14ac:dyDescent="0.25">
      <c r="B620" s="1"/>
      <c r="C620" s="3"/>
      <c r="D620" s="2"/>
    </row>
    <row r="621" spans="2:4" ht="15.75" customHeight="1" x14ac:dyDescent="0.25">
      <c r="B621" s="1"/>
      <c r="C621" s="3"/>
      <c r="D621" s="2"/>
    </row>
    <row r="622" spans="2:4" ht="15.75" customHeight="1" x14ac:dyDescent="0.25">
      <c r="B622" s="1"/>
      <c r="C622" s="3"/>
      <c r="D622" s="2"/>
    </row>
    <row r="623" spans="2:4" ht="15.75" customHeight="1" x14ac:dyDescent="0.25">
      <c r="B623" s="1"/>
      <c r="C623" s="3"/>
      <c r="D623" s="2"/>
    </row>
    <row r="624" spans="2:4" ht="15.75" customHeight="1" x14ac:dyDescent="0.25">
      <c r="B624" s="1"/>
      <c r="C624" s="3"/>
      <c r="D624" s="2"/>
    </row>
    <row r="625" spans="2:4" ht="15.75" customHeight="1" x14ac:dyDescent="0.25">
      <c r="B625" s="1"/>
      <c r="C625" s="3"/>
      <c r="D625" s="2"/>
    </row>
    <row r="626" spans="2:4" ht="15.75" customHeight="1" x14ac:dyDescent="0.25">
      <c r="B626" s="1"/>
      <c r="C626" s="3"/>
      <c r="D626" s="2"/>
    </row>
    <row r="627" spans="2:4" ht="15.75" customHeight="1" x14ac:dyDescent="0.25">
      <c r="B627" s="1"/>
      <c r="C627" s="3"/>
      <c r="D627" s="2"/>
    </row>
    <row r="628" spans="2:4" ht="15.75" customHeight="1" x14ac:dyDescent="0.25">
      <c r="B628" s="1"/>
      <c r="C628" s="3"/>
      <c r="D628" s="2"/>
    </row>
    <row r="629" spans="2:4" ht="15.75" customHeight="1" x14ac:dyDescent="0.25">
      <c r="B629" s="1"/>
      <c r="C629" s="3"/>
      <c r="D629" s="2"/>
    </row>
    <row r="630" spans="2:4" ht="15.75" customHeight="1" x14ac:dyDescent="0.25">
      <c r="B630" s="1"/>
      <c r="C630" s="3"/>
      <c r="D630" s="2"/>
    </row>
    <row r="631" spans="2:4" ht="15.75" customHeight="1" x14ac:dyDescent="0.25">
      <c r="B631" s="1"/>
      <c r="C631" s="3"/>
      <c r="D631" s="2"/>
    </row>
    <row r="632" spans="2:4" ht="15.75" customHeight="1" x14ac:dyDescent="0.25">
      <c r="B632" s="1"/>
      <c r="C632" s="3"/>
      <c r="D632" s="2"/>
    </row>
    <row r="633" spans="2:4" ht="15.75" customHeight="1" x14ac:dyDescent="0.25">
      <c r="B633" s="1"/>
      <c r="C633" s="3"/>
      <c r="D633" s="2"/>
    </row>
    <row r="634" spans="2:4" ht="15.75" customHeight="1" x14ac:dyDescent="0.25">
      <c r="B634" s="1"/>
      <c r="C634" s="3"/>
      <c r="D634" s="2"/>
    </row>
    <row r="635" spans="2:4" ht="15.75" customHeight="1" x14ac:dyDescent="0.25">
      <c r="B635" s="1"/>
      <c r="C635" s="3"/>
      <c r="D635" s="2"/>
    </row>
    <row r="636" spans="2:4" ht="15.75" customHeight="1" x14ac:dyDescent="0.25">
      <c r="B636" s="1"/>
      <c r="C636" s="3"/>
      <c r="D636" s="2"/>
    </row>
    <row r="637" spans="2:4" ht="15.75" customHeight="1" x14ac:dyDescent="0.25">
      <c r="B637" s="1"/>
      <c r="C637" s="3"/>
      <c r="D637" s="2"/>
    </row>
    <row r="638" spans="2:4" ht="15.75" customHeight="1" x14ac:dyDescent="0.25">
      <c r="B638" s="1"/>
      <c r="C638" s="3"/>
      <c r="D638" s="2"/>
    </row>
    <row r="639" spans="2:4" ht="15.75" customHeight="1" x14ac:dyDescent="0.25">
      <c r="B639" s="1"/>
      <c r="C639" s="3"/>
      <c r="D639" s="2"/>
    </row>
    <row r="640" spans="2:4" ht="15.75" customHeight="1" x14ac:dyDescent="0.25">
      <c r="B640" s="1"/>
      <c r="C640" s="3"/>
      <c r="D640" s="2"/>
    </row>
    <row r="641" spans="2:4" ht="15.75" customHeight="1" x14ac:dyDescent="0.25">
      <c r="B641" s="1"/>
      <c r="C641" s="3"/>
      <c r="D641" s="2"/>
    </row>
    <row r="642" spans="2:4" ht="15.75" customHeight="1" x14ac:dyDescent="0.25">
      <c r="B642" s="1"/>
      <c r="C642" s="3"/>
      <c r="D642" s="2"/>
    </row>
    <row r="643" spans="2:4" ht="15.75" customHeight="1" x14ac:dyDescent="0.25">
      <c r="B643" s="1"/>
      <c r="C643" s="3"/>
      <c r="D643" s="2"/>
    </row>
    <row r="644" spans="2:4" ht="15.75" customHeight="1" x14ac:dyDescent="0.25">
      <c r="B644" s="1"/>
      <c r="C644" s="3"/>
      <c r="D644" s="2"/>
    </row>
    <row r="645" spans="2:4" ht="15.75" customHeight="1" x14ac:dyDescent="0.25">
      <c r="B645" s="1"/>
      <c r="C645" s="3"/>
      <c r="D645" s="2"/>
    </row>
    <row r="646" spans="2:4" ht="15.75" customHeight="1" x14ac:dyDescent="0.25">
      <c r="B646" s="1"/>
      <c r="C646" s="3"/>
      <c r="D646" s="2"/>
    </row>
    <row r="647" spans="2:4" ht="15.75" customHeight="1" x14ac:dyDescent="0.25">
      <c r="B647" s="1"/>
      <c r="C647" s="3"/>
      <c r="D647" s="2"/>
    </row>
    <row r="648" spans="2:4" ht="15.75" customHeight="1" x14ac:dyDescent="0.25">
      <c r="B648" s="1"/>
      <c r="C648" s="3"/>
      <c r="D648" s="2"/>
    </row>
    <row r="649" spans="2:4" ht="15.75" customHeight="1" x14ac:dyDescent="0.25">
      <c r="B649" s="1"/>
      <c r="C649" s="3"/>
      <c r="D649" s="2"/>
    </row>
    <row r="650" spans="2:4" ht="15.75" customHeight="1" x14ac:dyDescent="0.25">
      <c r="B650" s="1"/>
      <c r="C650" s="3"/>
      <c r="D650" s="2"/>
    </row>
    <row r="651" spans="2:4" ht="15.75" customHeight="1" x14ac:dyDescent="0.25">
      <c r="B651" s="1"/>
      <c r="C651" s="3"/>
      <c r="D651" s="2"/>
    </row>
    <row r="652" spans="2:4" ht="15.75" customHeight="1" x14ac:dyDescent="0.25">
      <c r="B652" s="1"/>
      <c r="C652" s="3"/>
      <c r="D652" s="2"/>
    </row>
    <row r="653" spans="2:4" ht="15.75" customHeight="1" x14ac:dyDescent="0.25">
      <c r="B653" s="1"/>
      <c r="C653" s="3"/>
      <c r="D653" s="2"/>
    </row>
    <row r="654" spans="2:4" ht="15.75" customHeight="1" x14ac:dyDescent="0.25">
      <c r="B654" s="1"/>
      <c r="C654" s="3"/>
      <c r="D654" s="2"/>
    </row>
    <row r="655" spans="2:4" ht="15.75" customHeight="1" x14ac:dyDescent="0.25">
      <c r="B655" s="1"/>
      <c r="C655" s="3"/>
      <c r="D655" s="2"/>
    </row>
    <row r="656" spans="2:4" ht="15.75" customHeight="1" x14ac:dyDescent="0.25">
      <c r="B656" s="1"/>
      <c r="C656" s="3"/>
      <c r="D656" s="2"/>
    </row>
    <row r="657" spans="2:4" ht="15.75" customHeight="1" x14ac:dyDescent="0.25">
      <c r="B657" s="1"/>
      <c r="C657" s="3"/>
      <c r="D657" s="2"/>
    </row>
    <row r="658" spans="2:4" ht="15.75" customHeight="1" x14ac:dyDescent="0.25">
      <c r="B658" s="1"/>
      <c r="C658" s="3"/>
      <c r="D658" s="2"/>
    </row>
    <row r="659" spans="2:4" ht="15.75" customHeight="1" x14ac:dyDescent="0.25">
      <c r="B659" s="1"/>
      <c r="C659" s="3"/>
      <c r="D659" s="2"/>
    </row>
    <row r="660" spans="2:4" ht="15.75" customHeight="1" x14ac:dyDescent="0.25">
      <c r="B660" s="1"/>
      <c r="C660" s="3"/>
      <c r="D660" s="2"/>
    </row>
    <row r="661" spans="2:4" ht="15.75" customHeight="1" x14ac:dyDescent="0.25">
      <c r="B661" s="1"/>
      <c r="C661" s="3"/>
      <c r="D661" s="2"/>
    </row>
    <row r="662" spans="2:4" ht="15.75" customHeight="1" x14ac:dyDescent="0.25">
      <c r="B662" s="1"/>
      <c r="C662" s="3"/>
      <c r="D662" s="2"/>
    </row>
    <row r="663" spans="2:4" ht="15.75" customHeight="1" x14ac:dyDescent="0.25">
      <c r="B663" s="1"/>
      <c r="C663" s="3"/>
      <c r="D663" s="2"/>
    </row>
    <row r="664" spans="2:4" ht="15.75" customHeight="1" x14ac:dyDescent="0.25">
      <c r="B664" s="1"/>
      <c r="C664" s="3"/>
      <c r="D664" s="2"/>
    </row>
    <row r="665" spans="2:4" ht="15.75" customHeight="1" x14ac:dyDescent="0.25">
      <c r="B665" s="1"/>
      <c r="C665" s="3"/>
      <c r="D665" s="2"/>
    </row>
    <row r="666" spans="2:4" ht="15.75" customHeight="1" x14ac:dyDescent="0.25">
      <c r="B666" s="1"/>
      <c r="C666" s="3"/>
      <c r="D666" s="2"/>
    </row>
    <row r="667" spans="2:4" ht="15.75" customHeight="1" x14ac:dyDescent="0.25">
      <c r="B667" s="1"/>
      <c r="C667" s="3"/>
      <c r="D667" s="2"/>
    </row>
    <row r="668" spans="2:4" ht="15.75" customHeight="1" x14ac:dyDescent="0.25">
      <c r="B668" s="1"/>
      <c r="C668" s="3"/>
      <c r="D668" s="2"/>
    </row>
    <row r="669" spans="2:4" ht="15.75" customHeight="1" x14ac:dyDescent="0.25">
      <c r="B669" s="1"/>
      <c r="C669" s="3"/>
      <c r="D669" s="2"/>
    </row>
    <row r="670" spans="2:4" ht="15.75" customHeight="1" x14ac:dyDescent="0.25">
      <c r="B670" s="1"/>
      <c r="C670" s="3"/>
      <c r="D670" s="2"/>
    </row>
    <row r="671" spans="2:4" ht="15.75" customHeight="1" x14ac:dyDescent="0.25">
      <c r="B671" s="1"/>
      <c r="C671" s="3"/>
      <c r="D671" s="2"/>
    </row>
    <row r="672" spans="2:4" ht="15.75" customHeight="1" x14ac:dyDescent="0.25">
      <c r="B672" s="1"/>
      <c r="C672" s="3"/>
      <c r="D672" s="2"/>
    </row>
    <row r="673" spans="2:4" ht="15.75" customHeight="1" x14ac:dyDescent="0.25">
      <c r="B673" s="1"/>
      <c r="C673" s="3"/>
      <c r="D673" s="2"/>
    </row>
    <row r="674" spans="2:4" ht="15.75" customHeight="1" x14ac:dyDescent="0.25">
      <c r="B674" s="1"/>
      <c r="C674" s="3"/>
      <c r="D674" s="2"/>
    </row>
    <row r="675" spans="2:4" ht="15.75" customHeight="1" x14ac:dyDescent="0.25">
      <c r="B675" s="1"/>
      <c r="C675" s="3"/>
      <c r="D675" s="2"/>
    </row>
    <row r="676" spans="2:4" ht="15.75" customHeight="1" x14ac:dyDescent="0.25">
      <c r="B676" s="1"/>
      <c r="C676" s="3"/>
      <c r="D676" s="2"/>
    </row>
    <row r="677" spans="2:4" ht="15.75" customHeight="1" x14ac:dyDescent="0.25">
      <c r="B677" s="1"/>
      <c r="C677" s="3"/>
      <c r="D677" s="2"/>
    </row>
    <row r="678" spans="2:4" ht="15.75" customHeight="1" x14ac:dyDescent="0.25">
      <c r="B678" s="1"/>
      <c r="C678" s="3"/>
      <c r="D678" s="2"/>
    </row>
    <row r="679" spans="2:4" ht="15.75" customHeight="1" x14ac:dyDescent="0.25">
      <c r="B679" s="1"/>
      <c r="C679" s="3"/>
      <c r="D679" s="2"/>
    </row>
    <row r="680" spans="2:4" ht="15.75" customHeight="1" x14ac:dyDescent="0.25">
      <c r="B680" s="1"/>
      <c r="C680" s="3"/>
      <c r="D680" s="2"/>
    </row>
    <row r="681" spans="2:4" ht="15.75" customHeight="1" x14ac:dyDescent="0.25">
      <c r="B681" s="1"/>
      <c r="C681" s="3"/>
      <c r="D681" s="2"/>
    </row>
    <row r="682" spans="2:4" ht="15.75" customHeight="1" x14ac:dyDescent="0.25">
      <c r="B682" s="1"/>
      <c r="C682" s="3"/>
      <c r="D682" s="2"/>
    </row>
    <row r="683" spans="2:4" ht="15.75" customHeight="1" x14ac:dyDescent="0.25">
      <c r="B683" s="1"/>
      <c r="C683" s="3"/>
      <c r="D683" s="2"/>
    </row>
    <row r="684" spans="2:4" ht="15.75" customHeight="1" x14ac:dyDescent="0.25">
      <c r="B684" s="1"/>
      <c r="C684" s="3"/>
      <c r="D684" s="2"/>
    </row>
    <row r="685" spans="2:4" ht="15.75" customHeight="1" x14ac:dyDescent="0.25">
      <c r="B685" s="1"/>
      <c r="C685" s="3"/>
      <c r="D685" s="2"/>
    </row>
    <row r="686" spans="2:4" ht="15.75" customHeight="1" x14ac:dyDescent="0.25">
      <c r="B686" s="1"/>
      <c r="C686" s="3"/>
      <c r="D686" s="2"/>
    </row>
    <row r="687" spans="2:4" ht="15.75" customHeight="1" x14ac:dyDescent="0.25">
      <c r="B687" s="1"/>
      <c r="C687" s="3"/>
      <c r="D687" s="2"/>
    </row>
    <row r="688" spans="2:4" ht="15.75" customHeight="1" x14ac:dyDescent="0.25">
      <c r="B688" s="1"/>
      <c r="C688" s="3"/>
      <c r="D688" s="2"/>
    </row>
    <row r="689" spans="2:4" ht="15.75" customHeight="1" x14ac:dyDescent="0.25">
      <c r="B689" s="1"/>
      <c r="C689" s="3"/>
      <c r="D689" s="2"/>
    </row>
    <row r="690" spans="2:4" ht="15.75" customHeight="1" x14ac:dyDescent="0.25">
      <c r="B690" s="1"/>
      <c r="C690" s="3"/>
      <c r="D690" s="2"/>
    </row>
    <row r="691" spans="2:4" ht="15.75" customHeight="1" x14ac:dyDescent="0.25">
      <c r="B691" s="1"/>
      <c r="C691" s="3"/>
      <c r="D691" s="2"/>
    </row>
    <row r="692" spans="2:4" ht="15.75" customHeight="1" x14ac:dyDescent="0.25">
      <c r="B692" s="1"/>
      <c r="C692" s="3"/>
      <c r="D692" s="2"/>
    </row>
    <row r="693" spans="2:4" ht="15.75" customHeight="1" x14ac:dyDescent="0.25">
      <c r="B693" s="1"/>
      <c r="C693" s="3"/>
      <c r="D693" s="2"/>
    </row>
    <row r="694" spans="2:4" ht="15.75" customHeight="1" x14ac:dyDescent="0.25">
      <c r="B694" s="1"/>
      <c r="C694" s="3"/>
      <c r="D694" s="2"/>
    </row>
    <row r="695" spans="2:4" ht="15.75" customHeight="1" x14ac:dyDescent="0.25">
      <c r="B695" s="1"/>
      <c r="C695" s="3"/>
      <c r="D695" s="2"/>
    </row>
    <row r="696" spans="2:4" ht="15.75" customHeight="1" x14ac:dyDescent="0.25">
      <c r="B696" s="1"/>
      <c r="C696" s="3"/>
      <c r="D696" s="2"/>
    </row>
    <row r="697" spans="2:4" ht="15.75" customHeight="1" x14ac:dyDescent="0.25">
      <c r="B697" s="1"/>
      <c r="C697" s="3"/>
      <c r="D697" s="2"/>
    </row>
    <row r="698" spans="2:4" ht="15.75" customHeight="1" x14ac:dyDescent="0.25">
      <c r="B698" s="1"/>
      <c r="C698" s="3"/>
      <c r="D698" s="2"/>
    </row>
    <row r="699" spans="2:4" ht="15.75" customHeight="1" x14ac:dyDescent="0.25">
      <c r="B699" s="1"/>
      <c r="C699" s="3"/>
      <c r="D699" s="2"/>
    </row>
    <row r="700" spans="2:4" ht="15.75" customHeight="1" x14ac:dyDescent="0.25">
      <c r="B700" s="1"/>
      <c r="C700" s="3"/>
      <c r="D700" s="2"/>
    </row>
    <row r="701" spans="2:4" ht="15.75" customHeight="1" x14ac:dyDescent="0.25">
      <c r="B701" s="1"/>
      <c r="C701" s="3"/>
      <c r="D701" s="2"/>
    </row>
    <row r="702" spans="2:4" ht="15.75" customHeight="1" x14ac:dyDescent="0.25">
      <c r="B702" s="1"/>
      <c r="C702" s="3"/>
      <c r="D702" s="2"/>
    </row>
    <row r="703" spans="2:4" ht="15.75" customHeight="1" x14ac:dyDescent="0.25">
      <c r="B703" s="1"/>
      <c r="C703" s="3"/>
      <c r="D703" s="2"/>
    </row>
    <row r="704" spans="2:4" ht="15.75" customHeight="1" x14ac:dyDescent="0.25">
      <c r="B704" s="1"/>
      <c r="C704" s="3"/>
      <c r="D704" s="2"/>
    </row>
    <row r="705" spans="2:4" ht="15.75" customHeight="1" x14ac:dyDescent="0.25">
      <c r="B705" s="1"/>
      <c r="C705" s="3"/>
      <c r="D705" s="2"/>
    </row>
    <row r="706" spans="2:4" ht="15.75" customHeight="1" x14ac:dyDescent="0.25">
      <c r="B706" s="1"/>
      <c r="C706" s="3"/>
      <c r="D706" s="2"/>
    </row>
    <row r="707" spans="2:4" ht="15.75" customHeight="1" x14ac:dyDescent="0.25">
      <c r="B707" s="1"/>
      <c r="C707" s="3"/>
      <c r="D707" s="2"/>
    </row>
    <row r="708" spans="2:4" ht="15.75" customHeight="1" x14ac:dyDescent="0.25">
      <c r="B708" s="1"/>
      <c r="C708" s="3"/>
      <c r="D708" s="2"/>
    </row>
    <row r="709" spans="2:4" ht="15.75" customHeight="1" x14ac:dyDescent="0.25">
      <c r="B709" s="1"/>
      <c r="C709" s="3"/>
      <c r="D709" s="2"/>
    </row>
    <row r="710" spans="2:4" ht="15.75" customHeight="1" x14ac:dyDescent="0.25">
      <c r="B710" s="1"/>
      <c r="C710" s="3"/>
      <c r="D710" s="2"/>
    </row>
    <row r="711" spans="2:4" ht="15.75" customHeight="1" x14ac:dyDescent="0.25">
      <c r="B711" s="1"/>
      <c r="C711" s="3"/>
      <c r="D711" s="2"/>
    </row>
    <row r="712" spans="2:4" ht="15.75" customHeight="1" x14ac:dyDescent="0.25">
      <c r="B712" s="1"/>
      <c r="C712" s="3"/>
      <c r="D712" s="2"/>
    </row>
    <row r="713" spans="2:4" ht="15.75" customHeight="1" x14ac:dyDescent="0.25">
      <c r="B713" s="1"/>
      <c r="C713" s="3"/>
      <c r="D713" s="2"/>
    </row>
    <row r="714" spans="2:4" ht="15.75" customHeight="1" x14ac:dyDescent="0.25">
      <c r="B714" s="1"/>
      <c r="C714" s="3"/>
      <c r="D714" s="2"/>
    </row>
    <row r="715" spans="2:4" ht="15.75" customHeight="1" x14ac:dyDescent="0.25">
      <c r="B715" s="1"/>
      <c r="C715" s="3"/>
      <c r="D715" s="2"/>
    </row>
    <row r="716" spans="2:4" ht="15.75" customHeight="1" x14ac:dyDescent="0.25">
      <c r="B716" s="1"/>
      <c r="C716" s="3"/>
      <c r="D716" s="2"/>
    </row>
    <row r="717" spans="2:4" ht="15.75" customHeight="1" x14ac:dyDescent="0.25">
      <c r="B717" s="1"/>
      <c r="C717" s="3"/>
      <c r="D717" s="2"/>
    </row>
    <row r="718" spans="2:4" ht="15.75" customHeight="1" x14ac:dyDescent="0.25">
      <c r="B718" s="1"/>
      <c r="C718" s="3"/>
      <c r="D718" s="2"/>
    </row>
    <row r="719" spans="2:4" ht="15.75" customHeight="1" x14ac:dyDescent="0.25">
      <c r="B719" s="1"/>
      <c r="C719" s="3"/>
      <c r="D719" s="2"/>
    </row>
    <row r="720" spans="2:4" ht="15.75" customHeight="1" x14ac:dyDescent="0.25">
      <c r="B720" s="1"/>
      <c r="C720" s="3"/>
      <c r="D720" s="2"/>
    </row>
    <row r="721" spans="2:4" ht="15.75" customHeight="1" x14ac:dyDescent="0.25">
      <c r="B721" s="1"/>
      <c r="C721" s="3"/>
      <c r="D721" s="2"/>
    </row>
    <row r="722" spans="2:4" ht="15.75" customHeight="1" x14ac:dyDescent="0.25">
      <c r="B722" s="1"/>
      <c r="C722" s="3"/>
      <c r="D722" s="2"/>
    </row>
    <row r="723" spans="2:4" ht="15.75" customHeight="1" x14ac:dyDescent="0.25">
      <c r="B723" s="1"/>
      <c r="C723" s="3"/>
      <c r="D723" s="2"/>
    </row>
    <row r="724" spans="2:4" ht="15.75" customHeight="1" x14ac:dyDescent="0.25">
      <c r="B724" s="1"/>
      <c r="C724" s="3"/>
      <c r="D724" s="2"/>
    </row>
    <row r="725" spans="2:4" ht="15.75" customHeight="1" x14ac:dyDescent="0.25">
      <c r="B725" s="1"/>
      <c r="C725" s="3"/>
      <c r="D725" s="2"/>
    </row>
    <row r="726" spans="2:4" ht="15.75" customHeight="1" x14ac:dyDescent="0.25">
      <c r="B726" s="1"/>
      <c r="C726" s="3"/>
      <c r="D726" s="2"/>
    </row>
    <row r="727" spans="2:4" ht="15.75" customHeight="1" x14ac:dyDescent="0.25">
      <c r="B727" s="1"/>
      <c r="C727" s="3"/>
      <c r="D727" s="2"/>
    </row>
    <row r="728" spans="2:4" ht="15.75" customHeight="1" x14ac:dyDescent="0.25">
      <c r="B728" s="1"/>
      <c r="C728" s="3"/>
      <c r="D728" s="2"/>
    </row>
    <row r="729" spans="2:4" ht="15.75" customHeight="1" x14ac:dyDescent="0.25">
      <c r="B729" s="1"/>
      <c r="C729" s="3"/>
      <c r="D729" s="2"/>
    </row>
    <row r="730" spans="2:4" ht="15.75" customHeight="1" x14ac:dyDescent="0.25">
      <c r="B730" s="1"/>
      <c r="C730" s="3"/>
      <c r="D730" s="2"/>
    </row>
    <row r="731" spans="2:4" ht="15.75" customHeight="1" x14ac:dyDescent="0.25">
      <c r="B731" s="1"/>
      <c r="C731" s="3"/>
      <c r="D731" s="2"/>
    </row>
    <row r="732" spans="2:4" ht="15.75" customHeight="1" x14ac:dyDescent="0.25">
      <c r="B732" s="1"/>
      <c r="C732" s="3"/>
      <c r="D732" s="2"/>
    </row>
    <row r="733" spans="2:4" ht="15.75" customHeight="1" x14ac:dyDescent="0.25">
      <c r="B733" s="1"/>
      <c r="C733" s="3"/>
      <c r="D733" s="2"/>
    </row>
    <row r="734" spans="2:4" ht="15.75" customHeight="1" x14ac:dyDescent="0.25">
      <c r="B734" s="1"/>
      <c r="C734" s="3"/>
      <c r="D734" s="2"/>
    </row>
    <row r="735" spans="2:4" ht="15.75" customHeight="1" x14ac:dyDescent="0.25">
      <c r="B735" s="1"/>
      <c r="C735" s="3"/>
      <c r="D735" s="2"/>
    </row>
    <row r="736" spans="2:4" ht="15.75" customHeight="1" x14ac:dyDescent="0.25">
      <c r="B736" s="1"/>
      <c r="C736" s="3"/>
      <c r="D736" s="2"/>
    </row>
    <row r="737" spans="2:4" ht="15.75" customHeight="1" x14ac:dyDescent="0.25">
      <c r="B737" s="1"/>
      <c r="C737" s="3"/>
      <c r="D737" s="2"/>
    </row>
    <row r="738" spans="2:4" ht="15.75" customHeight="1" x14ac:dyDescent="0.25">
      <c r="B738" s="1"/>
      <c r="C738" s="3"/>
      <c r="D738" s="2"/>
    </row>
    <row r="739" spans="2:4" ht="15.75" customHeight="1" x14ac:dyDescent="0.25">
      <c r="B739" s="1"/>
      <c r="C739" s="3"/>
      <c r="D739" s="2"/>
    </row>
    <row r="740" spans="2:4" ht="15.75" customHeight="1" x14ac:dyDescent="0.25">
      <c r="B740" s="1"/>
      <c r="C740" s="3"/>
      <c r="D740" s="2"/>
    </row>
    <row r="741" spans="2:4" ht="15.75" customHeight="1" x14ac:dyDescent="0.25">
      <c r="B741" s="1"/>
      <c r="C741" s="3"/>
      <c r="D741" s="2"/>
    </row>
    <row r="742" spans="2:4" ht="15.75" customHeight="1" x14ac:dyDescent="0.25">
      <c r="B742" s="1"/>
      <c r="C742" s="3"/>
      <c r="D742" s="2"/>
    </row>
    <row r="743" spans="2:4" ht="15.75" customHeight="1" x14ac:dyDescent="0.25">
      <c r="B743" s="1"/>
      <c r="C743" s="3"/>
      <c r="D743" s="2"/>
    </row>
    <row r="744" spans="2:4" ht="15.75" customHeight="1" x14ac:dyDescent="0.25">
      <c r="B744" s="1"/>
      <c r="C744" s="3"/>
      <c r="D744" s="2"/>
    </row>
    <row r="745" spans="2:4" ht="15.75" customHeight="1" x14ac:dyDescent="0.25">
      <c r="B745" s="1"/>
      <c r="C745" s="3"/>
      <c r="D745" s="2"/>
    </row>
    <row r="746" spans="2:4" ht="15.75" customHeight="1" x14ac:dyDescent="0.25">
      <c r="B746" s="1"/>
      <c r="C746" s="3"/>
      <c r="D746" s="2"/>
    </row>
    <row r="747" spans="2:4" ht="15.75" customHeight="1" x14ac:dyDescent="0.25">
      <c r="B747" s="1"/>
      <c r="C747" s="3"/>
      <c r="D747" s="2"/>
    </row>
    <row r="748" spans="2:4" ht="15.75" customHeight="1" x14ac:dyDescent="0.25">
      <c r="B748" s="1"/>
      <c r="C748" s="3"/>
      <c r="D748" s="2"/>
    </row>
    <row r="749" spans="2:4" ht="15.75" customHeight="1" x14ac:dyDescent="0.25">
      <c r="B749" s="1"/>
      <c r="C749" s="3"/>
      <c r="D749" s="2"/>
    </row>
    <row r="750" spans="2:4" ht="15.75" customHeight="1" x14ac:dyDescent="0.25">
      <c r="B750" s="1"/>
      <c r="C750" s="3"/>
      <c r="D750" s="2"/>
    </row>
    <row r="751" spans="2:4" ht="15.75" customHeight="1" x14ac:dyDescent="0.25">
      <c r="B751" s="1"/>
      <c r="C751" s="3"/>
      <c r="D751" s="2"/>
    </row>
    <row r="752" spans="2:4" ht="15.75" customHeight="1" x14ac:dyDescent="0.25">
      <c r="B752" s="1"/>
      <c r="C752" s="3"/>
      <c r="D752" s="2"/>
    </row>
    <row r="753" spans="2:4" ht="15.75" customHeight="1" x14ac:dyDescent="0.25">
      <c r="B753" s="1"/>
      <c r="C753" s="3"/>
      <c r="D753" s="2"/>
    </row>
    <row r="754" spans="2:4" ht="15.75" customHeight="1" x14ac:dyDescent="0.25">
      <c r="B754" s="1"/>
      <c r="C754" s="3"/>
      <c r="D754" s="2"/>
    </row>
    <row r="755" spans="2:4" ht="15.75" customHeight="1" x14ac:dyDescent="0.25">
      <c r="B755" s="1"/>
      <c r="C755" s="3"/>
      <c r="D755" s="2"/>
    </row>
    <row r="756" spans="2:4" ht="15.75" customHeight="1" x14ac:dyDescent="0.25">
      <c r="B756" s="1"/>
      <c r="C756" s="3"/>
      <c r="D756" s="2"/>
    </row>
    <row r="757" spans="2:4" ht="15.75" customHeight="1" x14ac:dyDescent="0.25">
      <c r="B757" s="1"/>
      <c r="C757" s="3"/>
      <c r="D757" s="2"/>
    </row>
    <row r="758" spans="2:4" ht="15.75" customHeight="1" x14ac:dyDescent="0.25">
      <c r="B758" s="1"/>
      <c r="C758" s="3"/>
      <c r="D758" s="2"/>
    </row>
    <row r="759" spans="2:4" ht="15.75" customHeight="1" x14ac:dyDescent="0.25">
      <c r="B759" s="1"/>
      <c r="C759" s="3"/>
      <c r="D759" s="2"/>
    </row>
    <row r="760" spans="2:4" ht="15.75" customHeight="1" x14ac:dyDescent="0.25">
      <c r="B760" s="1"/>
      <c r="C760" s="3"/>
      <c r="D760" s="2"/>
    </row>
    <row r="761" spans="2:4" ht="15.75" customHeight="1" x14ac:dyDescent="0.25">
      <c r="B761" s="1"/>
      <c r="C761" s="3"/>
      <c r="D761" s="2"/>
    </row>
    <row r="762" spans="2:4" ht="15.75" customHeight="1" x14ac:dyDescent="0.25">
      <c r="B762" s="1"/>
      <c r="C762" s="3"/>
      <c r="D762" s="2"/>
    </row>
    <row r="763" spans="2:4" ht="15.75" customHeight="1" x14ac:dyDescent="0.25">
      <c r="B763" s="1"/>
      <c r="C763" s="3"/>
      <c r="D763" s="2"/>
    </row>
    <row r="764" spans="2:4" ht="15.75" customHeight="1" x14ac:dyDescent="0.25">
      <c r="B764" s="1"/>
      <c r="C764" s="3"/>
      <c r="D764" s="2"/>
    </row>
    <row r="765" spans="2:4" ht="15.75" customHeight="1" x14ac:dyDescent="0.25">
      <c r="B765" s="1"/>
      <c r="C765" s="3"/>
      <c r="D765" s="2"/>
    </row>
    <row r="766" spans="2:4" ht="15.75" customHeight="1" x14ac:dyDescent="0.25">
      <c r="B766" s="1"/>
      <c r="C766" s="3"/>
      <c r="D766" s="2"/>
    </row>
    <row r="767" spans="2:4" ht="15.75" customHeight="1" x14ac:dyDescent="0.25">
      <c r="B767" s="1"/>
      <c r="C767" s="3"/>
      <c r="D767" s="2"/>
    </row>
    <row r="768" spans="2:4" ht="15.75" customHeight="1" x14ac:dyDescent="0.25">
      <c r="B768" s="1"/>
      <c r="C768" s="3"/>
      <c r="D768" s="2"/>
    </row>
    <row r="769" spans="2:4" ht="15.75" customHeight="1" x14ac:dyDescent="0.25">
      <c r="B769" s="1"/>
      <c r="C769" s="3"/>
      <c r="D769" s="2"/>
    </row>
    <row r="770" spans="2:4" ht="15.75" customHeight="1" x14ac:dyDescent="0.25">
      <c r="B770" s="1"/>
      <c r="C770" s="3"/>
      <c r="D770" s="2"/>
    </row>
    <row r="771" spans="2:4" ht="15.75" customHeight="1" x14ac:dyDescent="0.25">
      <c r="B771" s="1"/>
      <c r="C771" s="3"/>
      <c r="D771" s="2"/>
    </row>
    <row r="772" spans="2:4" ht="15.75" customHeight="1" x14ac:dyDescent="0.25">
      <c r="B772" s="1"/>
      <c r="C772" s="3"/>
      <c r="D772" s="2"/>
    </row>
    <row r="773" spans="2:4" ht="15.75" customHeight="1" x14ac:dyDescent="0.25">
      <c r="B773" s="1"/>
      <c r="C773" s="3"/>
      <c r="D773" s="2"/>
    </row>
    <row r="774" spans="2:4" ht="15.75" customHeight="1" x14ac:dyDescent="0.25">
      <c r="B774" s="1"/>
      <c r="C774" s="3"/>
      <c r="D774" s="2"/>
    </row>
    <row r="775" spans="2:4" ht="15.75" customHeight="1" x14ac:dyDescent="0.25">
      <c r="B775" s="1"/>
      <c r="C775" s="3"/>
      <c r="D775" s="2"/>
    </row>
    <row r="776" spans="2:4" ht="15.75" customHeight="1" x14ac:dyDescent="0.25">
      <c r="B776" s="1"/>
      <c r="C776" s="3"/>
      <c r="D776" s="2"/>
    </row>
    <row r="777" spans="2:4" ht="15.75" customHeight="1" x14ac:dyDescent="0.25">
      <c r="B777" s="1"/>
      <c r="C777" s="3"/>
      <c r="D777" s="2"/>
    </row>
    <row r="778" spans="2:4" ht="15.75" customHeight="1" x14ac:dyDescent="0.25">
      <c r="B778" s="1"/>
      <c r="C778" s="3"/>
      <c r="D778" s="2"/>
    </row>
    <row r="779" spans="2:4" ht="15.75" customHeight="1" x14ac:dyDescent="0.25">
      <c r="B779" s="1"/>
      <c r="C779" s="3"/>
      <c r="D779" s="2"/>
    </row>
    <row r="780" spans="2:4" ht="15.75" customHeight="1" x14ac:dyDescent="0.25">
      <c r="B780" s="1"/>
      <c r="C780" s="3"/>
      <c r="D780" s="2"/>
    </row>
    <row r="781" spans="2:4" ht="15.75" customHeight="1" x14ac:dyDescent="0.25">
      <c r="B781" s="1"/>
      <c r="C781" s="3"/>
      <c r="D781" s="2"/>
    </row>
    <row r="782" spans="2:4" ht="15.75" customHeight="1" x14ac:dyDescent="0.25">
      <c r="B782" s="1"/>
      <c r="C782" s="3"/>
      <c r="D782" s="2"/>
    </row>
    <row r="783" spans="2:4" ht="15.75" customHeight="1" x14ac:dyDescent="0.25">
      <c r="B783" s="1"/>
      <c r="C783" s="3"/>
      <c r="D783" s="2"/>
    </row>
    <row r="784" spans="2:4" ht="15.75" customHeight="1" x14ac:dyDescent="0.25">
      <c r="B784" s="1"/>
      <c r="C784" s="3"/>
      <c r="D784" s="2"/>
    </row>
    <row r="785" spans="2:4" ht="15.75" customHeight="1" x14ac:dyDescent="0.25">
      <c r="B785" s="1"/>
      <c r="C785" s="3"/>
      <c r="D785" s="2"/>
    </row>
    <row r="786" spans="2:4" ht="15.75" customHeight="1" x14ac:dyDescent="0.25">
      <c r="B786" s="1"/>
      <c r="C786" s="3"/>
      <c r="D786" s="2"/>
    </row>
    <row r="787" spans="2:4" ht="15.75" customHeight="1" x14ac:dyDescent="0.25">
      <c r="B787" s="1"/>
      <c r="C787" s="3"/>
      <c r="D787" s="2"/>
    </row>
    <row r="788" spans="2:4" ht="15.75" customHeight="1" x14ac:dyDescent="0.25">
      <c r="B788" s="1"/>
      <c r="C788" s="3"/>
      <c r="D788" s="2"/>
    </row>
    <row r="789" spans="2:4" ht="15.75" customHeight="1" x14ac:dyDescent="0.25">
      <c r="B789" s="1"/>
      <c r="C789" s="3"/>
      <c r="D789" s="2"/>
    </row>
    <row r="790" spans="2:4" ht="15.75" customHeight="1" x14ac:dyDescent="0.25">
      <c r="B790" s="1"/>
      <c r="C790" s="3"/>
      <c r="D790" s="2"/>
    </row>
    <row r="791" spans="2:4" ht="15.75" customHeight="1" x14ac:dyDescent="0.25">
      <c r="B791" s="1"/>
      <c r="C791" s="3"/>
      <c r="D791" s="2"/>
    </row>
    <row r="792" spans="2:4" ht="15.75" customHeight="1" x14ac:dyDescent="0.25">
      <c r="B792" s="1"/>
      <c r="C792" s="3"/>
      <c r="D792" s="2"/>
    </row>
    <row r="793" spans="2:4" ht="15.75" customHeight="1" x14ac:dyDescent="0.25">
      <c r="B793" s="1"/>
      <c r="C793" s="3"/>
      <c r="D793" s="2"/>
    </row>
    <row r="794" spans="2:4" ht="15.75" customHeight="1" x14ac:dyDescent="0.25">
      <c r="B794" s="1"/>
      <c r="C794" s="3"/>
      <c r="D794" s="2"/>
    </row>
    <row r="795" spans="2:4" ht="15.75" customHeight="1" x14ac:dyDescent="0.25">
      <c r="B795" s="1"/>
      <c r="C795" s="3"/>
      <c r="D795" s="2"/>
    </row>
    <row r="796" spans="2:4" ht="15.75" customHeight="1" x14ac:dyDescent="0.25">
      <c r="B796" s="1"/>
      <c r="C796" s="3"/>
      <c r="D796" s="2"/>
    </row>
    <row r="797" spans="2:4" ht="15.75" customHeight="1" x14ac:dyDescent="0.25">
      <c r="B797" s="1"/>
      <c r="C797" s="3"/>
      <c r="D797" s="2"/>
    </row>
    <row r="798" spans="2:4" ht="15.75" customHeight="1" x14ac:dyDescent="0.25">
      <c r="B798" s="1"/>
      <c r="C798" s="3"/>
      <c r="D798" s="2"/>
    </row>
    <row r="799" spans="2:4" ht="15.75" customHeight="1" x14ac:dyDescent="0.25">
      <c r="B799" s="1"/>
      <c r="C799" s="3"/>
      <c r="D799" s="2"/>
    </row>
    <row r="800" spans="2:4" ht="15.75" customHeight="1" x14ac:dyDescent="0.25">
      <c r="B800" s="1"/>
      <c r="C800" s="3"/>
      <c r="D800" s="2"/>
    </row>
    <row r="801" spans="2:4" ht="15.75" customHeight="1" x14ac:dyDescent="0.25">
      <c r="B801" s="1"/>
      <c r="C801" s="3"/>
      <c r="D801" s="2"/>
    </row>
    <row r="802" spans="2:4" ht="15.75" customHeight="1" x14ac:dyDescent="0.25">
      <c r="B802" s="1"/>
      <c r="C802" s="3"/>
      <c r="D802" s="2"/>
    </row>
    <row r="803" spans="2:4" ht="15.75" customHeight="1" x14ac:dyDescent="0.25">
      <c r="B803" s="1"/>
      <c r="C803" s="3"/>
      <c r="D803" s="2"/>
    </row>
    <row r="804" spans="2:4" ht="15.75" customHeight="1" x14ac:dyDescent="0.25">
      <c r="B804" s="1"/>
      <c r="C804" s="3"/>
      <c r="D804" s="2"/>
    </row>
    <row r="805" spans="2:4" ht="15.75" customHeight="1" x14ac:dyDescent="0.25">
      <c r="B805" s="1"/>
      <c r="C805" s="3"/>
      <c r="D805" s="2"/>
    </row>
    <row r="806" spans="2:4" ht="15.75" customHeight="1" x14ac:dyDescent="0.25">
      <c r="B806" s="1"/>
      <c r="C806" s="3"/>
      <c r="D806" s="2"/>
    </row>
    <row r="807" spans="2:4" ht="15.75" customHeight="1" x14ac:dyDescent="0.25">
      <c r="B807" s="1"/>
      <c r="C807" s="3"/>
      <c r="D807" s="2"/>
    </row>
    <row r="808" spans="2:4" ht="15.75" customHeight="1" x14ac:dyDescent="0.25">
      <c r="B808" s="1"/>
      <c r="C808" s="3"/>
      <c r="D808" s="2"/>
    </row>
    <row r="809" spans="2:4" ht="15.75" customHeight="1" x14ac:dyDescent="0.25">
      <c r="B809" s="1"/>
      <c r="C809" s="3"/>
      <c r="D809" s="2"/>
    </row>
    <row r="810" spans="2:4" ht="15.75" customHeight="1" x14ac:dyDescent="0.25">
      <c r="B810" s="1"/>
      <c r="C810" s="3"/>
      <c r="D810" s="2"/>
    </row>
    <row r="811" spans="2:4" ht="15.75" customHeight="1" x14ac:dyDescent="0.25">
      <c r="B811" s="1"/>
      <c r="C811" s="3"/>
      <c r="D811" s="2"/>
    </row>
    <row r="812" spans="2:4" ht="15.75" customHeight="1" x14ac:dyDescent="0.25">
      <c r="B812" s="1"/>
      <c r="C812" s="3"/>
      <c r="D812" s="2"/>
    </row>
    <row r="813" spans="2:4" ht="15.75" customHeight="1" x14ac:dyDescent="0.25">
      <c r="B813" s="1"/>
      <c r="C813" s="3"/>
      <c r="D813" s="2"/>
    </row>
    <row r="814" spans="2:4" ht="15.75" customHeight="1" x14ac:dyDescent="0.25">
      <c r="B814" s="1"/>
      <c r="C814" s="3"/>
      <c r="D814" s="2"/>
    </row>
    <row r="815" spans="2:4" ht="15.75" customHeight="1" x14ac:dyDescent="0.25">
      <c r="B815" s="1"/>
      <c r="C815" s="3"/>
      <c r="D815" s="2"/>
    </row>
    <row r="816" spans="2:4" ht="15.75" customHeight="1" x14ac:dyDescent="0.25">
      <c r="B816" s="1"/>
      <c r="C816" s="3"/>
      <c r="D816" s="2"/>
    </row>
    <row r="817" spans="2:4" ht="15.75" customHeight="1" x14ac:dyDescent="0.25">
      <c r="B817" s="1"/>
      <c r="C817" s="3"/>
      <c r="D817" s="2"/>
    </row>
    <row r="818" spans="2:4" ht="15.75" customHeight="1" x14ac:dyDescent="0.25">
      <c r="B818" s="1"/>
      <c r="C818" s="3"/>
      <c r="D818" s="2"/>
    </row>
    <row r="819" spans="2:4" ht="15.75" customHeight="1" x14ac:dyDescent="0.25">
      <c r="B819" s="1"/>
      <c r="C819" s="3"/>
      <c r="D819" s="2"/>
    </row>
    <row r="820" spans="2:4" ht="15.75" customHeight="1" x14ac:dyDescent="0.25">
      <c r="B820" s="1"/>
      <c r="C820" s="3"/>
      <c r="D820" s="2"/>
    </row>
    <row r="821" spans="2:4" ht="15.75" customHeight="1" x14ac:dyDescent="0.25">
      <c r="B821" s="1"/>
      <c r="C821" s="3"/>
      <c r="D821" s="2"/>
    </row>
    <row r="822" spans="2:4" ht="15.75" customHeight="1" x14ac:dyDescent="0.25">
      <c r="B822" s="1"/>
      <c r="C822" s="3"/>
      <c r="D822" s="2"/>
    </row>
    <row r="823" spans="2:4" ht="15.75" customHeight="1" x14ac:dyDescent="0.25">
      <c r="B823" s="1"/>
      <c r="C823" s="3"/>
      <c r="D823" s="2"/>
    </row>
    <row r="824" spans="2:4" ht="15.75" customHeight="1" x14ac:dyDescent="0.25">
      <c r="B824" s="1"/>
      <c r="C824" s="3"/>
      <c r="D824" s="2"/>
    </row>
    <row r="825" spans="2:4" ht="15.75" customHeight="1" x14ac:dyDescent="0.25">
      <c r="B825" s="1"/>
      <c r="C825" s="3"/>
      <c r="D825" s="2"/>
    </row>
    <row r="826" spans="2:4" ht="15.75" customHeight="1" x14ac:dyDescent="0.25">
      <c r="B826" s="1"/>
      <c r="C826" s="3"/>
      <c r="D826" s="2"/>
    </row>
    <row r="827" spans="2:4" ht="15.75" customHeight="1" x14ac:dyDescent="0.25">
      <c r="B827" s="1"/>
      <c r="C827" s="3"/>
      <c r="D827" s="2"/>
    </row>
    <row r="828" spans="2:4" ht="15.75" customHeight="1" x14ac:dyDescent="0.25">
      <c r="B828" s="1"/>
      <c r="C828" s="3"/>
      <c r="D828" s="2"/>
    </row>
    <row r="829" spans="2:4" ht="15.75" customHeight="1" x14ac:dyDescent="0.25">
      <c r="B829" s="1"/>
      <c r="C829" s="3"/>
      <c r="D829" s="2"/>
    </row>
    <row r="830" spans="2:4" ht="15.75" customHeight="1" x14ac:dyDescent="0.25">
      <c r="B830" s="1"/>
      <c r="C830" s="3"/>
      <c r="D830" s="2"/>
    </row>
    <row r="831" spans="2:4" ht="15.75" customHeight="1" x14ac:dyDescent="0.25">
      <c r="B831" s="1"/>
      <c r="C831" s="3"/>
      <c r="D831" s="2"/>
    </row>
    <row r="832" spans="2:4" ht="15.75" customHeight="1" x14ac:dyDescent="0.25">
      <c r="B832" s="1"/>
      <c r="C832" s="3"/>
      <c r="D832" s="2"/>
    </row>
    <row r="833" spans="2:4" ht="15.75" customHeight="1" x14ac:dyDescent="0.25">
      <c r="B833" s="1"/>
      <c r="C833" s="3"/>
      <c r="D833" s="2"/>
    </row>
    <row r="834" spans="2:4" ht="15.75" customHeight="1" x14ac:dyDescent="0.25">
      <c r="B834" s="1"/>
      <c r="C834" s="3"/>
      <c r="D834" s="2"/>
    </row>
    <row r="835" spans="2:4" ht="15.75" customHeight="1" x14ac:dyDescent="0.25">
      <c r="B835" s="1"/>
      <c r="C835" s="3"/>
      <c r="D835" s="2"/>
    </row>
    <row r="836" spans="2:4" ht="15.75" customHeight="1" x14ac:dyDescent="0.25">
      <c r="B836" s="1"/>
      <c r="C836" s="3"/>
      <c r="D836" s="2"/>
    </row>
    <row r="837" spans="2:4" ht="15.75" customHeight="1" x14ac:dyDescent="0.25">
      <c r="B837" s="1"/>
      <c r="C837" s="3"/>
      <c r="D837" s="2"/>
    </row>
    <row r="838" spans="2:4" ht="15.75" customHeight="1" x14ac:dyDescent="0.25">
      <c r="B838" s="1"/>
      <c r="C838" s="3"/>
      <c r="D838" s="2"/>
    </row>
    <row r="839" spans="2:4" ht="15.75" customHeight="1" x14ac:dyDescent="0.25">
      <c r="B839" s="1"/>
      <c r="C839" s="3"/>
      <c r="D839" s="2"/>
    </row>
    <row r="840" spans="2:4" ht="15.75" customHeight="1" x14ac:dyDescent="0.25">
      <c r="B840" s="1"/>
      <c r="C840" s="3"/>
      <c r="D840" s="2"/>
    </row>
    <row r="841" spans="2:4" ht="15.75" customHeight="1" x14ac:dyDescent="0.25">
      <c r="B841" s="1"/>
      <c r="C841" s="3"/>
      <c r="D841" s="2"/>
    </row>
    <row r="842" spans="2:4" ht="15.75" customHeight="1" x14ac:dyDescent="0.25">
      <c r="B842" s="1"/>
      <c r="C842" s="3"/>
      <c r="D842" s="2"/>
    </row>
    <row r="843" spans="2:4" ht="15.75" customHeight="1" x14ac:dyDescent="0.25">
      <c r="B843" s="1"/>
      <c r="C843" s="3"/>
      <c r="D843" s="2"/>
    </row>
    <row r="844" spans="2:4" ht="15.75" customHeight="1" x14ac:dyDescent="0.25">
      <c r="B844" s="1"/>
      <c r="C844" s="3"/>
      <c r="D844" s="2"/>
    </row>
    <row r="845" spans="2:4" ht="15.75" customHeight="1" x14ac:dyDescent="0.25">
      <c r="B845" s="1"/>
      <c r="C845" s="3"/>
      <c r="D845" s="2"/>
    </row>
    <row r="846" spans="2:4" ht="15.75" customHeight="1" x14ac:dyDescent="0.25">
      <c r="B846" s="1"/>
      <c r="C846" s="3"/>
      <c r="D846" s="2"/>
    </row>
    <row r="847" spans="2:4" ht="15.75" customHeight="1" x14ac:dyDescent="0.25">
      <c r="B847" s="1"/>
      <c r="C847" s="3"/>
      <c r="D847" s="2"/>
    </row>
    <row r="848" spans="2:4" ht="15.75" customHeight="1" x14ac:dyDescent="0.25">
      <c r="B848" s="1"/>
      <c r="C848" s="3"/>
      <c r="D848" s="2"/>
    </row>
    <row r="849" spans="2:4" ht="15.75" customHeight="1" x14ac:dyDescent="0.25">
      <c r="B849" s="1"/>
      <c r="C849" s="3"/>
      <c r="D849" s="2"/>
    </row>
    <row r="850" spans="2:4" ht="15.75" customHeight="1" x14ac:dyDescent="0.25">
      <c r="B850" s="1"/>
      <c r="C850" s="3"/>
      <c r="D850" s="2"/>
    </row>
    <row r="851" spans="2:4" ht="15.75" customHeight="1" x14ac:dyDescent="0.25">
      <c r="B851" s="1"/>
      <c r="C851" s="3"/>
      <c r="D851" s="2"/>
    </row>
    <row r="852" spans="2:4" ht="15.75" customHeight="1" x14ac:dyDescent="0.25">
      <c r="B852" s="1"/>
      <c r="C852" s="3"/>
      <c r="D852" s="2"/>
    </row>
    <row r="853" spans="2:4" ht="15.75" customHeight="1" x14ac:dyDescent="0.25">
      <c r="B853" s="1"/>
      <c r="C853" s="3"/>
      <c r="D853" s="2"/>
    </row>
    <row r="854" spans="2:4" ht="15.75" customHeight="1" x14ac:dyDescent="0.25">
      <c r="B854" s="1"/>
      <c r="C854" s="3"/>
      <c r="D854" s="2"/>
    </row>
    <row r="855" spans="2:4" ht="15.75" customHeight="1" x14ac:dyDescent="0.25">
      <c r="B855" s="1"/>
      <c r="C855" s="3"/>
      <c r="D855" s="2"/>
    </row>
    <row r="856" spans="2:4" ht="15.75" customHeight="1" x14ac:dyDescent="0.25">
      <c r="B856" s="1"/>
      <c r="C856" s="3"/>
      <c r="D856" s="2"/>
    </row>
    <row r="857" spans="2:4" ht="15.75" customHeight="1" x14ac:dyDescent="0.25">
      <c r="B857" s="1"/>
      <c r="C857" s="3"/>
      <c r="D857" s="2"/>
    </row>
    <row r="858" spans="2:4" ht="15.75" customHeight="1" x14ac:dyDescent="0.25">
      <c r="B858" s="1"/>
      <c r="C858" s="3"/>
      <c r="D858" s="2"/>
    </row>
    <row r="859" spans="2:4" ht="15.75" customHeight="1" x14ac:dyDescent="0.25">
      <c r="B859" s="1"/>
      <c r="C859" s="3"/>
      <c r="D859" s="2"/>
    </row>
    <row r="860" spans="2:4" ht="15.75" customHeight="1" x14ac:dyDescent="0.25">
      <c r="B860" s="1"/>
      <c r="C860" s="3"/>
      <c r="D860" s="2"/>
    </row>
    <row r="861" spans="2:4" ht="15.75" customHeight="1" x14ac:dyDescent="0.25">
      <c r="B861" s="1"/>
      <c r="C861" s="3"/>
      <c r="D861" s="2"/>
    </row>
    <row r="862" spans="2:4" ht="15.75" customHeight="1" x14ac:dyDescent="0.25">
      <c r="B862" s="1"/>
      <c r="C862" s="3"/>
      <c r="D862" s="2"/>
    </row>
    <row r="863" spans="2:4" ht="15.75" customHeight="1" x14ac:dyDescent="0.25">
      <c r="B863" s="1"/>
      <c r="C863" s="3"/>
      <c r="D863" s="2"/>
    </row>
    <row r="864" spans="2:4" ht="15.75" customHeight="1" x14ac:dyDescent="0.25">
      <c r="B864" s="1"/>
      <c r="C864" s="3"/>
      <c r="D864" s="2"/>
    </row>
    <row r="865" spans="2:4" ht="15.75" customHeight="1" x14ac:dyDescent="0.25">
      <c r="B865" s="1"/>
      <c r="C865" s="3"/>
      <c r="D865" s="2"/>
    </row>
    <row r="866" spans="2:4" ht="15.75" customHeight="1" x14ac:dyDescent="0.25">
      <c r="B866" s="1"/>
      <c r="C866" s="3"/>
      <c r="D866" s="2"/>
    </row>
    <row r="867" spans="2:4" ht="15.75" customHeight="1" x14ac:dyDescent="0.25">
      <c r="B867" s="1"/>
      <c r="C867" s="3"/>
      <c r="D867" s="2"/>
    </row>
    <row r="868" spans="2:4" ht="15.75" customHeight="1" x14ac:dyDescent="0.25">
      <c r="B868" s="1"/>
      <c r="C868" s="3"/>
      <c r="D868" s="2"/>
    </row>
    <row r="869" spans="2:4" ht="15.75" customHeight="1" x14ac:dyDescent="0.25">
      <c r="B869" s="1"/>
      <c r="C869" s="3"/>
      <c r="D869" s="2"/>
    </row>
    <row r="870" spans="2:4" ht="15.75" customHeight="1" x14ac:dyDescent="0.25">
      <c r="B870" s="1"/>
      <c r="C870" s="3"/>
      <c r="D870" s="2"/>
    </row>
    <row r="871" spans="2:4" ht="15.75" customHeight="1" x14ac:dyDescent="0.25">
      <c r="B871" s="1"/>
      <c r="C871" s="3"/>
      <c r="D871" s="2"/>
    </row>
    <row r="872" spans="2:4" ht="15.75" customHeight="1" x14ac:dyDescent="0.25">
      <c r="B872" s="1"/>
      <c r="C872" s="3"/>
      <c r="D872" s="2"/>
    </row>
    <row r="873" spans="2:4" ht="15.75" customHeight="1" x14ac:dyDescent="0.25">
      <c r="B873" s="1"/>
      <c r="C873" s="3"/>
      <c r="D873" s="2"/>
    </row>
    <row r="874" spans="2:4" ht="15.75" customHeight="1" x14ac:dyDescent="0.25">
      <c r="B874" s="1"/>
      <c r="C874" s="3"/>
      <c r="D874" s="2"/>
    </row>
    <row r="875" spans="2:4" ht="15.75" customHeight="1" x14ac:dyDescent="0.25">
      <c r="B875" s="1"/>
      <c r="C875" s="3"/>
      <c r="D875" s="2"/>
    </row>
    <row r="876" spans="2:4" ht="15.75" customHeight="1" x14ac:dyDescent="0.25">
      <c r="B876" s="1"/>
      <c r="C876" s="3"/>
      <c r="D876" s="2"/>
    </row>
    <row r="877" spans="2:4" ht="15.75" customHeight="1" x14ac:dyDescent="0.25">
      <c r="B877" s="1"/>
      <c r="C877" s="3"/>
      <c r="D877" s="2"/>
    </row>
    <row r="878" spans="2:4" ht="15.75" customHeight="1" x14ac:dyDescent="0.25">
      <c r="B878" s="1"/>
      <c r="C878" s="3"/>
      <c r="D878" s="2"/>
    </row>
    <row r="879" spans="2:4" ht="15.75" customHeight="1" x14ac:dyDescent="0.25">
      <c r="B879" s="1"/>
      <c r="C879" s="3"/>
      <c r="D879" s="2"/>
    </row>
    <row r="880" spans="2:4" ht="15.75" customHeight="1" x14ac:dyDescent="0.25">
      <c r="B880" s="1"/>
      <c r="C880" s="3"/>
      <c r="D880" s="2"/>
    </row>
    <row r="881" spans="2:4" ht="15.75" customHeight="1" x14ac:dyDescent="0.25">
      <c r="B881" s="1"/>
      <c r="C881" s="3"/>
      <c r="D881" s="2"/>
    </row>
    <row r="882" spans="2:4" ht="15.75" customHeight="1" x14ac:dyDescent="0.25">
      <c r="B882" s="1"/>
      <c r="C882" s="3"/>
      <c r="D882" s="2"/>
    </row>
    <row r="883" spans="2:4" ht="15.75" customHeight="1" x14ac:dyDescent="0.25">
      <c r="B883" s="1"/>
      <c r="C883" s="3"/>
      <c r="D883" s="2"/>
    </row>
    <row r="884" spans="2:4" ht="15.75" customHeight="1" x14ac:dyDescent="0.25">
      <c r="B884" s="1"/>
      <c r="C884" s="3"/>
      <c r="D884" s="2"/>
    </row>
    <row r="885" spans="2:4" ht="15.75" customHeight="1" x14ac:dyDescent="0.25">
      <c r="B885" s="1"/>
      <c r="C885" s="3"/>
      <c r="D885" s="2"/>
    </row>
    <row r="886" spans="2:4" ht="15.75" customHeight="1" x14ac:dyDescent="0.25">
      <c r="B886" s="1"/>
      <c r="C886" s="3"/>
      <c r="D886" s="2"/>
    </row>
    <row r="887" spans="2:4" ht="15.75" customHeight="1" x14ac:dyDescent="0.25">
      <c r="B887" s="1"/>
      <c r="C887" s="3"/>
      <c r="D887" s="2"/>
    </row>
    <row r="888" spans="2:4" ht="15.75" customHeight="1" x14ac:dyDescent="0.25">
      <c r="B888" s="1"/>
      <c r="C888" s="3"/>
      <c r="D888" s="2"/>
    </row>
    <row r="889" spans="2:4" ht="15.75" customHeight="1" x14ac:dyDescent="0.25">
      <c r="B889" s="1"/>
      <c r="C889" s="3"/>
      <c r="D889" s="2"/>
    </row>
    <row r="890" spans="2:4" ht="15.75" customHeight="1" x14ac:dyDescent="0.25">
      <c r="B890" s="1"/>
      <c r="C890" s="3"/>
      <c r="D890" s="2"/>
    </row>
    <row r="891" spans="2:4" ht="15.75" customHeight="1" x14ac:dyDescent="0.25">
      <c r="B891" s="1"/>
      <c r="C891" s="3"/>
      <c r="D891" s="2"/>
    </row>
    <row r="892" spans="2:4" ht="15.75" customHeight="1" x14ac:dyDescent="0.25">
      <c r="B892" s="1"/>
      <c r="C892" s="3"/>
      <c r="D892" s="2"/>
    </row>
    <row r="893" spans="2:4" ht="15.75" customHeight="1" x14ac:dyDescent="0.25">
      <c r="B893" s="1"/>
      <c r="C893" s="3"/>
      <c r="D893" s="2"/>
    </row>
    <row r="894" spans="2:4" ht="15.75" customHeight="1" x14ac:dyDescent="0.25">
      <c r="B894" s="1"/>
      <c r="C894" s="3"/>
      <c r="D894" s="2"/>
    </row>
    <row r="895" spans="2:4" ht="15.75" customHeight="1" x14ac:dyDescent="0.25">
      <c r="B895" s="1"/>
      <c r="C895" s="3"/>
      <c r="D895" s="2"/>
    </row>
    <row r="896" spans="2:4" ht="15.75" customHeight="1" x14ac:dyDescent="0.25">
      <c r="B896" s="1"/>
      <c r="C896" s="3"/>
      <c r="D896" s="2"/>
    </row>
    <row r="897" spans="2:4" ht="15.75" customHeight="1" x14ac:dyDescent="0.25">
      <c r="B897" s="1"/>
      <c r="C897" s="3"/>
      <c r="D897" s="2"/>
    </row>
    <row r="898" spans="2:4" ht="15.75" customHeight="1" x14ac:dyDescent="0.25">
      <c r="B898" s="1"/>
      <c r="C898" s="3"/>
      <c r="D898" s="2"/>
    </row>
    <row r="899" spans="2:4" ht="15.75" customHeight="1" x14ac:dyDescent="0.25">
      <c r="B899" s="1"/>
      <c r="C899" s="3"/>
      <c r="D899" s="2"/>
    </row>
    <row r="900" spans="2:4" ht="15.75" customHeight="1" x14ac:dyDescent="0.25">
      <c r="B900" s="1"/>
      <c r="C900" s="3"/>
      <c r="D900" s="2"/>
    </row>
    <row r="901" spans="2:4" ht="15.75" customHeight="1" x14ac:dyDescent="0.25">
      <c r="B901" s="1"/>
      <c r="C901" s="3"/>
      <c r="D901" s="2"/>
    </row>
    <row r="902" spans="2:4" ht="15.75" customHeight="1" x14ac:dyDescent="0.25">
      <c r="B902" s="1"/>
      <c r="C902" s="3"/>
      <c r="D902" s="2"/>
    </row>
    <row r="903" spans="2:4" ht="15.75" customHeight="1" x14ac:dyDescent="0.25">
      <c r="B903" s="1"/>
      <c r="C903" s="3"/>
      <c r="D903" s="2"/>
    </row>
    <row r="904" spans="2:4" ht="15.75" customHeight="1" x14ac:dyDescent="0.25">
      <c r="B904" s="1"/>
      <c r="C904" s="3"/>
      <c r="D904" s="2"/>
    </row>
    <row r="905" spans="2:4" ht="15.75" customHeight="1" x14ac:dyDescent="0.25">
      <c r="B905" s="1"/>
      <c r="C905" s="3"/>
      <c r="D905" s="2"/>
    </row>
    <row r="906" spans="2:4" ht="15.75" customHeight="1" x14ac:dyDescent="0.25">
      <c r="B906" s="1"/>
      <c r="C906" s="3"/>
      <c r="D906" s="2"/>
    </row>
    <row r="907" spans="2:4" ht="15.75" customHeight="1" x14ac:dyDescent="0.25">
      <c r="B907" s="1"/>
      <c r="C907" s="3"/>
      <c r="D907" s="2"/>
    </row>
    <row r="908" spans="2:4" ht="15.75" customHeight="1" x14ac:dyDescent="0.25">
      <c r="B908" s="1"/>
      <c r="C908" s="3"/>
      <c r="D908" s="2"/>
    </row>
    <row r="909" spans="2:4" ht="15.75" customHeight="1" x14ac:dyDescent="0.25">
      <c r="B909" s="1"/>
      <c r="C909" s="3"/>
      <c r="D909" s="2"/>
    </row>
    <row r="910" spans="2:4" ht="15.75" customHeight="1" x14ac:dyDescent="0.25">
      <c r="B910" s="1"/>
      <c r="C910" s="3"/>
      <c r="D910" s="2"/>
    </row>
    <row r="911" spans="2:4" ht="15.75" customHeight="1" x14ac:dyDescent="0.25">
      <c r="B911" s="1"/>
      <c r="C911" s="3"/>
      <c r="D911" s="2"/>
    </row>
    <row r="912" spans="2:4" ht="15.75" customHeight="1" x14ac:dyDescent="0.25">
      <c r="B912" s="1"/>
      <c r="C912" s="3"/>
      <c r="D912" s="2"/>
    </row>
    <row r="913" spans="2:4" ht="15.75" customHeight="1" x14ac:dyDescent="0.25">
      <c r="B913" s="1"/>
      <c r="C913" s="3"/>
      <c r="D913" s="2"/>
    </row>
    <row r="914" spans="2:4" ht="15.75" customHeight="1" x14ac:dyDescent="0.25">
      <c r="B914" s="1"/>
      <c r="C914" s="3"/>
      <c r="D914" s="2"/>
    </row>
    <row r="915" spans="2:4" ht="15.75" customHeight="1" x14ac:dyDescent="0.25">
      <c r="B915" s="1"/>
      <c r="C915" s="3"/>
      <c r="D915" s="2"/>
    </row>
    <row r="916" spans="2:4" ht="15.75" customHeight="1" x14ac:dyDescent="0.25">
      <c r="B916" s="1"/>
      <c r="C916" s="3"/>
      <c r="D916" s="2"/>
    </row>
    <row r="917" spans="2:4" ht="15.75" customHeight="1" x14ac:dyDescent="0.25">
      <c r="B917" s="1"/>
      <c r="C917" s="3"/>
      <c r="D917" s="2"/>
    </row>
    <row r="918" spans="2:4" ht="15.75" customHeight="1" x14ac:dyDescent="0.25">
      <c r="B918" s="1"/>
      <c r="C918" s="3"/>
      <c r="D918" s="2"/>
    </row>
    <row r="919" spans="2:4" ht="15.75" customHeight="1" x14ac:dyDescent="0.25">
      <c r="B919" s="1"/>
      <c r="C919" s="3"/>
      <c r="D919" s="2"/>
    </row>
    <row r="920" spans="2:4" ht="15.75" customHeight="1" x14ac:dyDescent="0.25">
      <c r="B920" s="1"/>
      <c r="C920" s="3"/>
      <c r="D920" s="2"/>
    </row>
    <row r="921" spans="2:4" ht="15.75" customHeight="1" x14ac:dyDescent="0.25">
      <c r="B921" s="1"/>
      <c r="C921" s="3"/>
      <c r="D921" s="2"/>
    </row>
    <row r="922" spans="2:4" ht="15.75" customHeight="1" x14ac:dyDescent="0.25">
      <c r="B922" s="1"/>
      <c r="C922" s="3"/>
      <c r="D922" s="2"/>
    </row>
    <row r="923" spans="2:4" ht="15.75" customHeight="1" x14ac:dyDescent="0.25">
      <c r="B923" s="1"/>
      <c r="C923" s="3"/>
      <c r="D923" s="2"/>
    </row>
    <row r="924" spans="2:4" ht="15.75" customHeight="1" x14ac:dyDescent="0.25">
      <c r="B924" s="1"/>
      <c r="C924" s="3"/>
      <c r="D924" s="2"/>
    </row>
    <row r="925" spans="2:4" ht="15.75" customHeight="1" x14ac:dyDescent="0.25">
      <c r="B925" s="1"/>
      <c r="C925" s="3"/>
      <c r="D925" s="2"/>
    </row>
    <row r="926" spans="2:4" ht="15.75" customHeight="1" x14ac:dyDescent="0.25">
      <c r="B926" s="1"/>
      <c r="C926" s="3"/>
      <c r="D926" s="2"/>
    </row>
    <row r="927" spans="2:4" ht="15.75" customHeight="1" x14ac:dyDescent="0.25">
      <c r="B927" s="1"/>
      <c r="C927" s="3"/>
      <c r="D927" s="2"/>
    </row>
    <row r="928" spans="2:4" ht="15.75" customHeight="1" x14ac:dyDescent="0.25">
      <c r="B928" s="1"/>
      <c r="C928" s="3"/>
      <c r="D928" s="2"/>
    </row>
    <row r="929" spans="2:4" ht="15.75" customHeight="1" x14ac:dyDescent="0.25">
      <c r="B929" s="1"/>
      <c r="C929" s="3"/>
      <c r="D929" s="2"/>
    </row>
    <row r="930" spans="2:4" ht="15.75" customHeight="1" x14ac:dyDescent="0.25">
      <c r="B930" s="1"/>
      <c r="C930" s="3"/>
      <c r="D930" s="2"/>
    </row>
    <row r="931" spans="2:4" ht="15.75" customHeight="1" x14ac:dyDescent="0.25">
      <c r="B931" s="1"/>
      <c r="C931" s="3"/>
      <c r="D931" s="2"/>
    </row>
    <row r="932" spans="2:4" ht="15.75" customHeight="1" x14ac:dyDescent="0.25">
      <c r="B932" s="1"/>
      <c r="C932" s="3"/>
      <c r="D932" s="2"/>
    </row>
    <row r="933" spans="2:4" ht="15.75" customHeight="1" x14ac:dyDescent="0.25">
      <c r="B933" s="1"/>
      <c r="C933" s="3"/>
      <c r="D933" s="2"/>
    </row>
    <row r="934" spans="2:4" ht="15.75" customHeight="1" x14ac:dyDescent="0.25">
      <c r="B934" s="1"/>
      <c r="C934" s="3"/>
      <c r="D934" s="2"/>
    </row>
    <row r="935" spans="2:4" ht="15.75" customHeight="1" x14ac:dyDescent="0.25">
      <c r="B935" s="1"/>
      <c r="C935" s="3"/>
      <c r="D935" s="2"/>
    </row>
    <row r="936" spans="2:4" ht="15.75" customHeight="1" x14ac:dyDescent="0.25">
      <c r="B936" s="1"/>
      <c r="C936" s="3"/>
      <c r="D936" s="2"/>
    </row>
    <row r="937" spans="2:4" ht="15.75" customHeight="1" x14ac:dyDescent="0.25">
      <c r="B937" s="1"/>
      <c r="C937" s="3"/>
      <c r="D937" s="2"/>
    </row>
    <row r="938" spans="2:4" ht="15.75" customHeight="1" x14ac:dyDescent="0.25">
      <c r="B938" s="1"/>
      <c r="C938" s="3"/>
      <c r="D938" s="2"/>
    </row>
    <row r="939" spans="2:4" ht="15.75" customHeight="1" x14ac:dyDescent="0.25">
      <c r="B939" s="1"/>
      <c r="C939" s="3"/>
      <c r="D939" s="2"/>
    </row>
    <row r="940" spans="2:4" ht="15.75" customHeight="1" x14ac:dyDescent="0.25">
      <c r="B940" s="1"/>
      <c r="C940" s="3"/>
      <c r="D940" s="2"/>
    </row>
    <row r="941" spans="2:4" ht="15.75" customHeight="1" x14ac:dyDescent="0.25">
      <c r="B941" s="1"/>
      <c r="C941" s="3"/>
      <c r="D941" s="2"/>
    </row>
    <row r="942" spans="2:4" ht="15.75" customHeight="1" x14ac:dyDescent="0.25">
      <c r="B942" s="1"/>
      <c r="C942" s="3"/>
      <c r="D942" s="2"/>
    </row>
    <row r="943" spans="2:4" ht="15.75" customHeight="1" x14ac:dyDescent="0.25">
      <c r="B943" s="1"/>
      <c r="C943" s="3"/>
      <c r="D943" s="2"/>
    </row>
    <row r="944" spans="2:4" ht="15.75" customHeight="1" x14ac:dyDescent="0.25">
      <c r="B944" s="1"/>
      <c r="C944" s="3"/>
      <c r="D944" s="2"/>
    </row>
    <row r="945" spans="2:4" ht="15.75" customHeight="1" x14ac:dyDescent="0.25">
      <c r="B945" s="1"/>
      <c r="C945" s="3"/>
      <c r="D945" s="2"/>
    </row>
    <row r="946" spans="2:4" ht="15.75" customHeight="1" x14ac:dyDescent="0.25">
      <c r="B946" s="1"/>
      <c r="C946" s="3"/>
      <c r="D946" s="2"/>
    </row>
    <row r="947" spans="2:4" ht="15.75" customHeight="1" x14ac:dyDescent="0.25">
      <c r="B947" s="1"/>
      <c r="C947" s="3"/>
      <c r="D947" s="2"/>
    </row>
    <row r="948" spans="2:4" ht="15.75" customHeight="1" x14ac:dyDescent="0.25">
      <c r="B948" s="1"/>
      <c r="C948" s="3"/>
      <c r="D948" s="2"/>
    </row>
    <row r="949" spans="2:4" ht="15.75" customHeight="1" x14ac:dyDescent="0.25">
      <c r="B949" s="1"/>
      <c r="C949" s="3"/>
      <c r="D949" s="2"/>
    </row>
    <row r="950" spans="2:4" ht="15.75" customHeight="1" x14ac:dyDescent="0.25">
      <c r="B950" s="1"/>
      <c r="C950" s="3"/>
      <c r="D950" s="2"/>
    </row>
    <row r="951" spans="2:4" ht="15.75" customHeight="1" x14ac:dyDescent="0.25">
      <c r="B951" s="1"/>
      <c r="C951" s="3"/>
      <c r="D951" s="2"/>
    </row>
    <row r="952" spans="2:4" ht="15.75" customHeight="1" x14ac:dyDescent="0.25">
      <c r="B952" s="1"/>
      <c r="C952" s="3"/>
      <c r="D952" s="2"/>
    </row>
    <row r="953" spans="2:4" ht="15.75" customHeight="1" x14ac:dyDescent="0.25">
      <c r="B953" s="1"/>
      <c r="C953" s="3"/>
      <c r="D953" s="2"/>
    </row>
    <row r="954" spans="2:4" ht="15.75" customHeight="1" x14ac:dyDescent="0.25">
      <c r="B954" s="1"/>
      <c r="C954" s="3"/>
      <c r="D954" s="2"/>
    </row>
    <row r="955" spans="2:4" ht="15.75" customHeight="1" x14ac:dyDescent="0.25">
      <c r="B955" s="1"/>
      <c r="C955" s="3"/>
      <c r="D955" s="2"/>
    </row>
    <row r="956" spans="2:4" ht="15.75" customHeight="1" x14ac:dyDescent="0.25">
      <c r="B956" s="1"/>
      <c r="C956" s="3"/>
      <c r="D956" s="2"/>
    </row>
    <row r="957" spans="2:4" ht="15.75" customHeight="1" x14ac:dyDescent="0.25">
      <c r="B957" s="1"/>
      <c r="C957" s="3"/>
      <c r="D957" s="2"/>
    </row>
    <row r="958" spans="2:4" ht="15.75" customHeight="1" x14ac:dyDescent="0.25">
      <c r="B958" s="1"/>
      <c r="C958" s="3"/>
      <c r="D958" s="2"/>
    </row>
    <row r="959" spans="2:4" ht="15.75" customHeight="1" x14ac:dyDescent="0.25">
      <c r="B959" s="1"/>
      <c r="C959" s="3"/>
      <c r="D959" s="2"/>
    </row>
    <row r="960" spans="2:4" ht="15.75" customHeight="1" x14ac:dyDescent="0.25">
      <c r="B960" s="1"/>
      <c r="C960" s="3"/>
      <c r="D960" s="2"/>
    </row>
    <row r="961" spans="2:4" ht="15.75" customHeight="1" x14ac:dyDescent="0.25">
      <c r="B961" s="1"/>
      <c r="C961" s="3"/>
      <c r="D961" s="2"/>
    </row>
    <row r="962" spans="2:4" ht="15.75" customHeight="1" x14ac:dyDescent="0.25">
      <c r="B962" s="1"/>
      <c r="C962" s="3"/>
      <c r="D962" s="2"/>
    </row>
    <row r="963" spans="2:4" ht="15.75" customHeight="1" x14ac:dyDescent="0.25">
      <c r="B963" s="1"/>
      <c r="C963" s="3"/>
      <c r="D963" s="2"/>
    </row>
    <row r="964" spans="2:4" ht="15.75" customHeight="1" x14ac:dyDescent="0.25">
      <c r="B964" s="1"/>
      <c r="C964" s="3"/>
      <c r="D964" s="2"/>
    </row>
    <row r="965" spans="2:4" ht="15.75" customHeight="1" x14ac:dyDescent="0.25">
      <c r="B965" s="1"/>
      <c r="C965" s="3"/>
      <c r="D965" s="2"/>
    </row>
    <row r="966" spans="2:4" ht="15.75" customHeight="1" x14ac:dyDescent="0.25">
      <c r="B966" s="1"/>
      <c r="C966" s="3"/>
      <c r="D966" s="2"/>
    </row>
    <row r="967" spans="2:4" ht="15.75" customHeight="1" x14ac:dyDescent="0.25">
      <c r="B967" s="1"/>
      <c r="C967" s="3"/>
      <c r="D967" s="2"/>
    </row>
    <row r="968" spans="2:4" ht="15.75" customHeight="1" x14ac:dyDescent="0.25">
      <c r="B968" s="1"/>
      <c r="C968" s="3"/>
      <c r="D968" s="2"/>
    </row>
    <row r="969" spans="2:4" ht="15.75" customHeight="1" x14ac:dyDescent="0.25">
      <c r="B969" s="1"/>
      <c r="C969" s="3"/>
      <c r="D969" s="2"/>
    </row>
    <row r="970" spans="2:4" ht="15.75" customHeight="1" x14ac:dyDescent="0.25">
      <c r="B970" s="1"/>
      <c r="C970" s="3"/>
      <c r="D970" s="2"/>
    </row>
    <row r="971" spans="2:4" ht="15.75" customHeight="1" x14ac:dyDescent="0.25">
      <c r="B971" s="1"/>
      <c r="C971" s="3"/>
      <c r="D971" s="2"/>
    </row>
    <row r="972" spans="2:4" ht="15.75" customHeight="1" x14ac:dyDescent="0.25">
      <c r="B972" s="1"/>
      <c r="C972" s="3"/>
      <c r="D972" s="2"/>
    </row>
    <row r="973" spans="2:4" ht="15.75" customHeight="1" x14ac:dyDescent="0.25">
      <c r="B973" s="1"/>
      <c r="C973" s="3"/>
      <c r="D973" s="2"/>
    </row>
    <row r="974" spans="2:4" ht="15.75" customHeight="1" x14ac:dyDescent="0.25">
      <c r="B974" s="1"/>
      <c r="C974" s="3"/>
      <c r="D974" s="2"/>
    </row>
    <row r="975" spans="2:4" ht="15.75" customHeight="1" x14ac:dyDescent="0.25">
      <c r="B975" s="1"/>
      <c r="C975" s="3"/>
      <c r="D975" s="2"/>
    </row>
    <row r="976" spans="2:4" ht="15.75" customHeight="1" x14ac:dyDescent="0.25">
      <c r="B976" s="1"/>
      <c r="C976" s="3"/>
      <c r="D976" s="2"/>
    </row>
    <row r="977" spans="2:4" ht="15.75" customHeight="1" x14ac:dyDescent="0.25">
      <c r="B977" s="1"/>
      <c r="C977" s="3"/>
      <c r="D977" s="2"/>
    </row>
    <row r="978" spans="2:4" ht="15.75" customHeight="1" x14ac:dyDescent="0.25">
      <c r="B978" s="1"/>
      <c r="C978" s="3"/>
      <c r="D978" s="2"/>
    </row>
    <row r="979" spans="2:4" ht="15.75" customHeight="1" x14ac:dyDescent="0.25">
      <c r="B979" s="1"/>
      <c r="C979" s="3"/>
      <c r="D979" s="2"/>
    </row>
    <row r="980" spans="2:4" ht="15.75" customHeight="1" x14ac:dyDescent="0.25">
      <c r="B980" s="1"/>
      <c r="C980" s="3"/>
      <c r="D980" s="2"/>
    </row>
    <row r="981" spans="2:4" ht="15.75" customHeight="1" x14ac:dyDescent="0.25">
      <c r="B981" s="1"/>
      <c r="C981" s="3"/>
      <c r="D981" s="2"/>
    </row>
    <row r="982" spans="2:4" ht="15.75" customHeight="1" x14ac:dyDescent="0.25">
      <c r="B982" s="1"/>
      <c r="C982" s="3"/>
      <c r="D982" s="2"/>
    </row>
    <row r="983" spans="2:4" ht="15.75" customHeight="1" x14ac:dyDescent="0.25">
      <c r="B983" s="1"/>
      <c r="C983" s="3"/>
      <c r="D983" s="2"/>
    </row>
    <row r="984" spans="2:4" ht="15.75" customHeight="1" x14ac:dyDescent="0.25">
      <c r="B984" s="1"/>
      <c r="C984" s="3"/>
      <c r="D984" s="2"/>
    </row>
    <row r="985" spans="2:4" ht="15.75" customHeight="1" x14ac:dyDescent="0.25">
      <c r="B985" s="1"/>
      <c r="C985" s="3"/>
      <c r="D985" s="2"/>
    </row>
    <row r="986" spans="2:4" ht="15.75" customHeight="1" x14ac:dyDescent="0.25">
      <c r="B986" s="1"/>
      <c r="C986" s="3"/>
      <c r="D986" s="2"/>
    </row>
    <row r="987" spans="2:4" ht="15.75" customHeight="1" x14ac:dyDescent="0.25">
      <c r="B987" s="1"/>
      <c r="C987" s="3"/>
      <c r="D987" s="2"/>
    </row>
    <row r="988" spans="2:4" ht="15.75" customHeight="1" x14ac:dyDescent="0.25">
      <c r="B988" s="1"/>
      <c r="C988" s="3"/>
      <c r="D988" s="2"/>
    </row>
    <row r="989" spans="2:4" ht="15.75" customHeight="1" x14ac:dyDescent="0.25">
      <c r="B989" s="1"/>
      <c r="C989" s="3"/>
      <c r="D989" s="2"/>
    </row>
    <row r="990" spans="2:4" ht="15.75" customHeight="1" x14ac:dyDescent="0.25">
      <c r="B990" s="1"/>
      <c r="C990" s="3"/>
      <c r="D990" s="2"/>
    </row>
  </sheetData>
  <autoFilter ref="C7:D42" xr:uid="{00000000-0009-0000-0000-000000000000}"/>
  <mergeCells count="2">
    <mergeCell ref="B5:D5"/>
    <mergeCell ref="B43:C43"/>
  </mergeCells>
  <conditionalFormatting sqref="D8:D42">
    <cfRule type="cellIs" dxfId="6" priority="1" operator="between">
      <formula>0</formula>
      <formula>1</formula>
    </cfRule>
  </conditionalFormatting>
  <conditionalFormatting sqref="D8:D42">
    <cfRule type="cellIs" dxfId="5" priority="2" operator="between">
      <formula>2</formula>
      <formula>3</formula>
    </cfRule>
  </conditionalFormatting>
  <conditionalFormatting sqref="D8:D42">
    <cfRule type="cellIs" dxfId="4" priority="3" operator="between">
      <formula>4</formula>
      <formula>5</formula>
    </cfRule>
  </conditionalFormatting>
  <printOptions horizontalCentered="1"/>
  <pageMargins left="0.39370078740157483" right="0.39370078740157483" top="0.39370078740157483" bottom="0.39370078740157483" header="0.11811023622047245" footer="0.11811023622047245"/>
  <pageSetup paperSize="9"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94"/>
  <sheetViews>
    <sheetView showGridLines="0" zoomScale="70" zoomScaleNormal="70" workbookViewId="0">
      <selection activeCell="C25" sqref="C25"/>
    </sheetView>
  </sheetViews>
  <sheetFormatPr defaultColWidth="12.625" defaultRowHeight="15" customHeight="1" x14ac:dyDescent="0.2"/>
  <cols>
    <col min="1" max="1" width="2.25" customWidth="1"/>
    <col min="2" max="2" width="3.875" bestFit="1" customWidth="1"/>
    <col min="3" max="3" width="71.5" customWidth="1"/>
    <col min="4" max="9" width="17.25" customWidth="1"/>
    <col min="10" max="14" width="8.625" customWidth="1"/>
    <col min="15" max="15" width="9.25" style="37" customWidth="1"/>
  </cols>
  <sheetData>
    <row r="1" spans="1:15" ht="13.5" customHeight="1" thickBot="1" x14ac:dyDescent="0.25"/>
    <row r="2" spans="1:15" ht="13.5" customHeight="1" x14ac:dyDescent="0.25">
      <c r="A2" s="36"/>
      <c r="B2" s="144" t="s">
        <v>0</v>
      </c>
      <c r="C2" s="144" t="s">
        <v>1</v>
      </c>
      <c r="D2" s="146" t="s">
        <v>29</v>
      </c>
      <c r="E2" s="147"/>
      <c r="F2" s="147"/>
      <c r="G2" s="147"/>
      <c r="H2" s="147"/>
      <c r="I2" s="148"/>
    </row>
    <row r="3" spans="1:15" ht="13.5" customHeight="1" thickBot="1" x14ac:dyDescent="0.3">
      <c r="A3" s="36"/>
      <c r="B3" s="145"/>
      <c r="C3" s="145"/>
      <c r="D3" s="117">
        <v>0</v>
      </c>
      <c r="E3" s="80">
        <v>1</v>
      </c>
      <c r="F3" s="80">
        <v>2</v>
      </c>
      <c r="G3" s="80">
        <v>3</v>
      </c>
      <c r="H3" s="80">
        <v>4</v>
      </c>
      <c r="I3" s="81">
        <v>5</v>
      </c>
    </row>
    <row r="4" spans="1:15" ht="20.100000000000001" customHeight="1" x14ac:dyDescent="0.2">
      <c r="B4" s="120">
        <v>1</v>
      </c>
      <c r="C4" s="114" t="str">
        <f>Geral!C8</f>
        <v>OFICINAS</v>
      </c>
      <c r="D4" s="118"/>
      <c r="E4" s="62"/>
      <c r="F4" s="62"/>
      <c r="G4" s="62"/>
      <c r="H4" s="62"/>
      <c r="I4" s="63"/>
      <c r="O4" s="38"/>
    </row>
    <row r="5" spans="1:15" ht="20.100000000000001" customHeight="1" x14ac:dyDescent="0.2">
      <c r="B5" s="121">
        <v>2</v>
      </c>
      <c r="C5" s="115" t="str">
        <f>Geral!C9</f>
        <v>BACKOFFICE</v>
      </c>
      <c r="D5" s="118"/>
      <c r="E5" s="62"/>
      <c r="F5" s="62"/>
      <c r="G5" s="62"/>
      <c r="H5" s="62"/>
      <c r="I5" s="63"/>
      <c r="O5" s="38"/>
    </row>
    <row r="6" spans="1:15" ht="20.100000000000001" customHeight="1" x14ac:dyDescent="0.2">
      <c r="B6" s="121">
        <v>3</v>
      </c>
      <c r="C6" s="115" t="str">
        <f>Geral!C10</f>
        <v>GESTÃO DE ESTOQUE E ALMOXARIFADO</v>
      </c>
      <c r="D6" s="118"/>
      <c r="E6" s="62"/>
      <c r="F6" s="62"/>
      <c r="G6" s="62"/>
      <c r="H6" s="62"/>
      <c r="I6" s="63"/>
      <c r="O6" s="38"/>
    </row>
    <row r="7" spans="1:15" ht="20.100000000000001" customHeight="1" x14ac:dyDescent="0.2">
      <c r="B7" s="121">
        <v>4</v>
      </c>
      <c r="C7" s="115" t="str">
        <f>Geral!C11</f>
        <v>GESTÃO DE RSS</v>
      </c>
      <c r="D7" s="118"/>
      <c r="E7" s="62"/>
      <c r="F7" s="62"/>
      <c r="G7" s="62"/>
      <c r="H7" s="62"/>
      <c r="I7" s="63"/>
      <c r="O7" s="38"/>
    </row>
    <row r="8" spans="1:15" ht="20.100000000000001" customHeight="1" x14ac:dyDescent="0.2">
      <c r="B8" s="121">
        <v>5</v>
      </c>
      <c r="C8" s="115" t="str">
        <f>Geral!C12</f>
        <v>CONTRATOS</v>
      </c>
      <c r="D8" s="118"/>
      <c r="E8" s="62"/>
      <c r="F8" s="62"/>
      <c r="G8" s="62"/>
      <c r="H8" s="62"/>
      <c r="I8" s="63"/>
      <c r="O8" s="38"/>
    </row>
    <row r="9" spans="1:15" ht="20.100000000000001" customHeight="1" x14ac:dyDescent="0.2">
      <c r="B9" s="121">
        <v>6</v>
      </c>
      <c r="C9" s="115" t="str">
        <f>Geral!C13</f>
        <v>REGIMENTO INTERNO</v>
      </c>
      <c r="D9" s="118"/>
      <c r="E9" s="62"/>
      <c r="F9" s="62"/>
      <c r="G9" s="62"/>
      <c r="H9" s="62"/>
      <c r="I9" s="63"/>
      <c r="O9" s="38"/>
    </row>
    <row r="10" spans="1:15" ht="20.100000000000001" customHeight="1" x14ac:dyDescent="0.2">
      <c r="B10" s="121">
        <v>7</v>
      </c>
      <c r="C10" s="115" t="str">
        <f>Geral!C14</f>
        <v>GESTÃO DE PROCESSOS</v>
      </c>
      <c r="D10" s="118"/>
      <c r="E10" s="62"/>
      <c r="F10" s="62"/>
      <c r="G10" s="62"/>
      <c r="H10" s="62"/>
      <c r="I10" s="63"/>
      <c r="O10" s="38"/>
    </row>
    <row r="11" spans="1:15" ht="20.100000000000001" customHeight="1" x14ac:dyDescent="0.2">
      <c r="B11" s="121">
        <v>8</v>
      </c>
      <c r="C11" s="115" t="str">
        <f>Geral!C15</f>
        <v>LEVANTAMENTO (GERAL)</v>
      </c>
      <c r="D11" s="118"/>
      <c r="E11" s="62"/>
      <c r="F11" s="62"/>
      <c r="G11" s="62"/>
      <c r="H11" s="62"/>
      <c r="I11" s="63"/>
      <c r="O11" s="38"/>
    </row>
    <row r="12" spans="1:15" ht="20.100000000000001" customHeight="1" x14ac:dyDescent="0.2">
      <c r="B12" s="121">
        <v>9</v>
      </c>
      <c r="C12" s="115" t="str">
        <f>Geral!C16</f>
        <v>LEVANTAMENTO (AS BUILT)</v>
      </c>
      <c r="D12" s="118"/>
      <c r="E12" s="62"/>
      <c r="F12" s="62"/>
      <c r="G12" s="62"/>
      <c r="H12" s="62"/>
      <c r="I12" s="63"/>
      <c r="O12" s="38"/>
    </row>
    <row r="13" spans="1:15" ht="20.100000000000001" customHeight="1" x14ac:dyDescent="0.2">
      <c r="B13" s="121">
        <v>10</v>
      </c>
      <c r="C13" s="115" t="str">
        <f>Geral!C17</f>
        <v>LEVANTAMENTO (TAG)</v>
      </c>
      <c r="D13" s="118"/>
      <c r="E13" s="62"/>
      <c r="F13" s="62"/>
      <c r="G13" s="62"/>
      <c r="H13" s="62"/>
      <c r="I13" s="63"/>
      <c r="O13" s="38"/>
    </row>
    <row r="14" spans="1:15" ht="20.100000000000001" customHeight="1" x14ac:dyDescent="0.2">
      <c r="B14" s="121">
        <v>11</v>
      </c>
      <c r="C14" s="115" t="str">
        <f>Geral!C18</f>
        <v>LEVANTAMENTO (CRITICIDADE)</v>
      </c>
      <c r="D14" s="118"/>
      <c r="E14" s="62"/>
      <c r="F14" s="62"/>
      <c r="G14" s="62"/>
      <c r="H14" s="62"/>
      <c r="I14" s="63"/>
      <c r="O14" s="38"/>
    </row>
    <row r="15" spans="1:15" ht="20.100000000000001" customHeight="1" x14ac:dyDescent="0.2">
      <c r="B15" s="121">
        <v>12</v>
      </c>
      <c r="C15" s="115" t="str">
        <f>Geral!C19</f>
        <v>LEIS E NORMAS</v>
      </c>
      <c r="D15" s="118"/>
      <c r="E15" s="62"/>
      <c r="F15" s="62"/>
      <c r="G15" s="62"/>
      <c r="H15" s="62"/>
      <c r="I15" s="63"/>
      <c r="O15" s="38"/>
    </row>
    <row r="16" spans="1:15" ht="20.100000000000001" customHeight="1" x14ac:dyDescent="0.2">
      <c r="B16" s="121">
        <v>13</v>
      </c>
      <c r="C16" s="115" t="str">
        <f>Geral!C20</f>
        <v>DOCUMENTAÇÃO (GERAL)</v>
      </c>
      <c r="D16" s="118"/>
      <c r="E16" s="62"/>
      <c r="F16" s="62"/>
      <c r="G16" s="62"/>
      <c r="H16" s="62"/>
      <c r="I16" s="63"/>
      <c r="O16" s="38"/>
    </row>
    <row r="17" spans="2:15" ht="20.100000000000001" customHeight="1" x14ac:dyDescent="0.2">
      <c r="B17" s="121">
        <v>14</v>
      </c>
      <c r="C17" s="115" t="str">
        <f>Geral!C21</f>
        <v>DOCUMENTAÇÃO (MANUAL DE USO, OPERAÇÃO E MANUTENÇÃO)</v>
      </c>
      <c r="D17" s="118"/>
      <c r="E17" s="62"/>
      <c r="F17" s="62"/>
      <c r="G17" s="62"/>
      <c r="H17" s="62"/>
      <c r="I17" s="63"/>
      <c r="O17" s="38"/>
    </row>
    <row r="18" spans="2:15" ht="20.100000000000001" customHeight="1" x14ac:dyDescent="0.2">
      <c r="B18" s="121">
        <v>15</v>
      </c>
      <c r="C18" s="115" t="str">
        <f>Geral!C22</f>
        <v>DOCUMENTAÇÃO (PMOC)</v>
      </c>
      <c r="D18" s="118"/>
      <c r="E18" s="62"/>
      <c r="F18" s="62"/>
      <c r="G18" s="62"/>
      <c r="H18" s="62"/>
      <c r="I18" s="63"/>
      <c r="O18" s="38"/>
    </row>
    <row r="19" spans="2:15" ht="20.100000000000001" customHeight="1" x14ac:dyDescent="0.2">
      <c r="B19" s="121">
        <v>16</v>
      </c>
      <c r="C19" s="115" t="str">
        <f>Geral!C23</f>
        <v>DOCUMENTAÇÃO (POP)</v>
      </c>
      <c r="D19" s="118"/>
      <c r="E19" s="62"/>
      <c r="F19" s="62"/>
      <c r="G19" s="62"/>
      <c r="H19" s="62"/>
      <c r="I19" s="63"/>
      <c r="O19" s="38"/>
    </row>
    <row r="20" spans="2:15" ht="20.100000000000001" customHeight="1" x14ac:dyDescent="0.2">
      <c r="B20" s="121">
        <v>17</v>
      </c>
      <c r="C20" s="124" t="str">
        <f>Geral!C24</f>
        <v>SOFTWARE</v>
      </c>
      <c r="D20" s="118"/>
      <c r="E20" s="62"/>
      <c r="F20" s="62"/>
      <c r="G20" s="62"/>
      <c r="H20" s="62"/>
      <c r="I20" s="63"/>
      <c r="O20" s="38"/>
    </row>
    <row r="21" spans="2:15" ht="20.100000000000001" customHeight="1" x14ac:dyDescent="0.2">
      <c r="B21" s="121">
        <v>18</v>
      </c>
      <c r="C21" s="115" t="str">
        <f>Geral!C25</f>
        <v>ORDENS DE SERVIÇO</v>
      </c>
      <c r="D21" s="118"/>
      <c r="E21" s="62"/>
      <c r="F21" s="62"/>
      <c r="G21" s="62"/>
      <c r="H21" s="62"/>
      <c r="I21" s="63"/>
      <c r="O21" s="38"/>
    </row>
    <row r="22" spans="2:15" ht="20.100000000000001" customHeight="1" x14ac:dyDescent="0.2">
      <c r="B22" s="121">
        <v>19</v>
      </c>
      <c r="C22" s="115" t="str">
        <f>Geral!C26</f>
        <v>INDICADORES</v>
      </c>
      <c r="D22" s="118"/>
      <c r="E22" s="62"/>
      <c r="F22" s="62"/>
      <c r="G22" s="62"/>
      <c r="H22" s="62"/>
      <c r="I22" s="63"/>
      <c r="O22" s="38"/>
    </row>
    <row r="23" spans="2:15" ht="20.100000000000001" customHeight="1" x14ac:dyDescent="0.2">
      <c r="B23" s="121">
        <v>20</v>
      </c>
      <c r="C23" s="115" t="str">
        <f>Geral!C27</f>
        <v>GESTÃO DE UTILIDADES</v>
      </c>
      <c r="D23" s="118"/>
      <c r="E23" s="62"/>
      <c r="F23" s="62"/>
      <c r="G23" s="62"/>
      <c r="H23" s="62"/>
      <c r="I23" s="63"/>
      <c r="O23" s="38"/>
    </row>
    <row r="24" spans="2:15" ht="20.100000000000001" customHeight="1" x14ac:dyDescent="0.2">
      <c r="B24" s="121">
        <v>21</v>
      </c>
      <c r="C24" s="115" t="str">
        <f>Geral!C28</f>
        <v>PLANO DE CONTINGÊNCIA</v>
      </c>
      <c r="D24" s="118"/>
      <c r="E24" s="62"/>
      <c r="F24" s="62"/>
      <c r="G24" s="62"/>
      <c r="H24" s="62"/>
      <c r="I24" s="63"/>
      <c r="O24" s="38"/>
    </row>
    <row r="25" spans="2:15" ht="20.100000000000001" customHeight="1" x14ac:dyDescent="0.2">
      <c r="B25" s="121">
        <v>22</v>
      </c>
      <c r="C25" s="115" t="str">
        <f>Geral!C29</f>
        <v>FERRAMENTAS DA QUALIDADE</v>
      </c>
      <c r="D25" s="118"/>
      <c r="E25" s="62"/>
      <c r="F25" s="62"/>
      <c r="G25" s="62"/>
      <c r="H25" s="62"/>
      <c r="I25" s="63"/>
      <c r="O25" s="38"/>
    </row>
    <row r="26" spans="2:15" ht="20.100000000000001" customHeight="1" x14ac:dyDescent="0.2">
      <c r="B26" s="121">
        <v>23</v>
      </c>
      <c r="C26" s="115" t="str">
        <f>Geral!C30</f>
        <v>ANÁLISE DE FALHAS</v>
      </c>
      <c r="D26" s="118"/>
      <c r="E26" s="62"/>
      <c r="F26" s="62"/>
      <c r="G26" s="62"/>
      <c r="H26" s="62"/>
      <c r="I26" s="63"/>
      <c r="O26" s="38"/>
    </row>
    <row r="27" spans="2:15" ht="20.100000000000001" customHeight="1" x14ac:dyDescent="0.2">
      <c r="B27" s="121">
        <v>24</v>
      </c>
      <c r="C27" s="115" t="str">
        <f>Geral!C31</f>
        <v>DESATIVAÇÃO DE ATIVOS</v>
      </c>
      <c r="D27" s="118"/>
      <c r="E27" s="62"/>
      <c r="F27" s="62"/>
      <c r="G27" s="62"/>
      <c r="H27" s="62"/>
      <c r="I27" s="63"/>
      <c r="O27" s="38"/>
    </row>
    <row r="28" spans="2:15" ht="20.100000000000001" customHeight="1" x14ac:dyDescent="0.2">
      <c r="B28" s="121">
        <v>25</v>
      </c>
      <c r="C28" s="115" t="str">
        <f>Geral!C32</f>
        <v>NÃO CONFORMIDADE</v>
      </c>
      <c r="D28" s="118"/>
      <c r="E28" s="62"/>
      <c r="F28" s="62"/>
      <c r="G28" s="62"/>
      <c r="H28" s="62"/>
      <c r="I28" s="63"/>
      <c r="O28" s="38"/>
    </row>
    <row r="29" spans="2:15" ht="20.100000000000001" customHeight="1" x14ac:dyDescent="0.2">
      <c r="B29" s="121">
        <v>26</v>
      </c>
      <c r="C29" s="115" t="str">
        <f>Geral!C33</f>
        <v>LIÇÕES APRENDIDAS</v>
      </c>
      <c r="D29" s="118"/>
      <c r="E29" s="62"/>
      <c r="F29" s="62"/>
      <c r="G29" s="62"/>
      <c r="H29" s="62"/>
      <c r="I29" s="63"/>
      <c r="O29" s="38"/>
    </row>
    <row r="30" spans="2:15" ht="20.100000000000001" customHeight="1" x14ac:dyDescent="0.2">
      <c r="B30" s="121">
        <v>27</v>
      </c>
      <c r="C30" s="115" t="str">
        <f>Geral!C34</f>
        <v>REUNIÕES GERENCIAIS</v>
      </c>
      <c r="D30" s="118"/>
      <c r="E30" s="62"/>
      <c r="F30" s="62"/>
      <c r="G30" s="62"/>
      <c r="H30" s="62"/>
      <c r="I30" s="63"/>
      <c r="O30" s="38"/>
    </row>
    <row r="31" spans="2:15" ht="20.100000000000001" customHeight="1" x14ac:dyDescent="0.2">
      <c r="B31" s="121">
        <v>28</v>
      </c>
      <c r="C31" s="115" t="str">
        <f>Geral!C35</f>
        <v>MELHORIAS E INVESTIMENTOS</v>
      </c>
      <c r="D31" s="118"/>
      <c r="E31" s="62"/>
      <c r="F31" s="62"/>
      <c r="G31" s="62"/>
      <c r="H31" s="62"/>
      <c r="I31" s="63"/>
      <c r="O31" s="38"/>
    </row>
    <row r="32" spans="2:15" ht="20.100000000000001" customHeight="1" x14ac:dyDescent="0.2">
      <c r="B32" s="121">
        <v>29</v>
      </c>
      <c r="C32" s="115" t="str">
        <f>Geral!C36</f>
        <v>COMPLIANCE</v>
      </c>
      <c r="D32" s="118"/>
      <c r="E32" s="62"/>
      <c r="F32" s="62"/>
      <c r="G32" s="62"/>
      <c r="H32" s="62"/>
      <c r="I32" s="63"/>
      <c r="O32" s="38"/>
    </row>
    <row r="33" spans="2:15" ht="20.100000000000001" customHeight="1" x14ac:dyDescent="0.2">
      <c r="B33" s="121">
        <v>30</v>
      </c>
      <c r="C33" s="115" t="str">
        <f>Geral!C37</f>
        <v>CERTIFICAÇÕES</v>
      </c>
      <c r="D33" s="118"/>
      <c r="E33" s="62"/>
      <c r="F33" s="62"/>
      <c r="G33" s="62"/>
      <c r="H33" s="62"/>
      <c r="I33" s="63"/>
      <c r="O33" s="38"/>
    </row>
    <row r="34" spans="2:15" ht="20.100000000000001" customHeight="1" x14ac:dyDescent="0.2">
      <c r="B34" s="121">
        <v>31</v>
      </c>
      <c r="C34" s="115" t="str">
        <f>Geral!C38</f>
        <v>PLANEJAMENTO</v>
      </c>
      <c r="D34" s="118"/>
      <c r="E34" s="62"/>
      <c r="F34" s="62"/>
      <c r="G34" s="62"/>
      <c r="H34" s="62"/>
      <c r="I34" s="63"/>
      <c r="O34" s="38"/>
    </row>
    <row r="35" spans="2:15" ht="20.100000000000001" customHeight="1" x14ac:dyDescent="0.2">
      <c r="B35" s="121">
        <v>32</v>
      </c>
      <c r="C35" s="115" t="str">
        <f>Geral!C39</f>
        <v>PLANO DE MANUTENÇÃO</v>
      </c>
      <c r="D35" s="118"/>
      <c r="E35" s="62"/>
      <c r="F35" s="62"/>
      <c r="G35" s="62"/>
      <c r="H35" s="62"/>
      <c r="I35" s="63"/>
      <c r="O35" s="38"/>
    </row>
    <row r="36" spans="2:15" ht="20.100000000000001" customHeight="1" x14ac:dyDescent="0.2">
      <c r="B36" s="121">
        <v>33</v>
      </c>
      <c r="C36" s="115" t="str">
        <f>Geral!C40</f>
        <v>TREINAMENTOS</v>
      </c>
      <c r="D36" s="118"/>
      <c r="E36" s="62"/>
      <c r="F36" s="62"/>
      <c r="G36" s="62"/>
      <c r="H36" s="62"/>
      <c r="I36" s="63"/>
      <c r="O36" s="38"/>
    </row>
    <row r="37" spans="2:15" ht="20.100000000000001" customHeight="1" x14ac:dyDescent="0.2">
      <c r="B37" s="121">
        <v>34</v>
      </c>
      <c r="C37" s="115" t="str">
        <f>Geral!C41</f>
        <v>BENCHMARK</v>
      </c>
      <c r="D37" s="118"/>
      <c r="E37" s="62"/>
      <c r="F37" s="62"/>
      <c r="G37" s="62"/>
      <c r="H37" s="62"/>
      <c r="I37" s="63"/>
      <c r="O37" s="38"/>
    </row>
    <row r="38" spans="2:15" ht="20.100000000000001" customHeight="1" thickBot="1" x14ac:dyDescent="0.25">
      <c r="B38" s="122">
        <v>35</v>
      </c>
      <c r="C38" s="116" t="str">
        <f>Geral!C42</f>
        <v>GESTÃO DE MATERIAIS</v>
      </c>
      <c r="D38" s="119"/>
      <c r="E38" s="64"/>
      <c r="F38" s="64"/>
      <c r="G38" s="64"/>
      <c r="H38" s="64"/>
      <c r="I38" s="65"/>
      <c r="O38" s="38"/>
    </row>
    <row r="39" spans="2:15" ht="13.5" customHeight="1" x14ac:dyDescent="0.2"/>
    <row r="40" spans="2:15" ht="13.5" customHeight="1" x14ac:dyDescent="0.2"/>
    <row r="41" spans="2:15" ht="13.5" customHeight="1" x14ac:dyDescent="0.2"/>
    <row r="42" spans="2:15" ht="13.5" customHeight="1" x14ac:dyDescent="0.2"/>
    <row r="43" spans="2:15" ht="13.5" customHeight="1" x14ac:dyDescent="0.2"/>
    <row r="44" spans="2:15" ht="13.5" customHeight="1" x14ac:dyDescent="0.2"/>
    <row r="45" spans="2:15" ht="13.5" customHeight="1" x14ac:dyDescent="0.2"/>
    <row r="46" spans="2:15" ht="13.5" customHeight="1" x14ac:dyDescent="0.2"/>
    <row r="47" spans="2:15" ht="13.5" customHeight="1" x14ac:dyDescent="0.2"/>
    <row r="48" spans="2:15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</sheetData>
  <mergeCells count="3">
    <mergeCell ref="B2:B3"/>
    <mergeCell ref="C2:C3"/>
    <mergeCell ref="D2:I2"/>
  </mergeCells>
  <pageMargins left="0.511811024" right="0.511811024" top="0.78740157499999996" bottom="0.78740157499999996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D6012-13F3-4F04-AC87-1A3418C2217E}">
  <dimension ref="B1:E39"/>
  <sheetViews>
    <sheetView showGridLines="0" workbookViewId="0">
      <selection activeCell="C5" sqref="C5"/>
    </sheetView>
  </sheetViews>
  <sheetFormatPr defaultRowHeight="14.25" x14ac:dyDescent="0.2"/>
  <cols>
    <col min="1" max="1" width="3.625" customWidth="1"/>
    <col min="3" max="3" width="10.375" bestFit="1" customWidth="1"/>
    <col min="4" max="4" width="79" bestFit="1" customWidth="1"/>
  </cols>
  <sheetData>
    <row r="1" spans="2:5" ht="15" thickBot="1" x14ac:dyDescent="0.25"/>
    <row r="2" spans="2:5" ht="16.5" thickBot="1" x14ac:dyDescent="0.25">
      <c r="B2" s="155" t="s">
        <v>172</v>
      </c>
      <c r="C2" s="156"/>
      <c r="D2" s="157"/>
      <c r="E2" s="53"/>
    </row>
    <row r="3" spans="2:5" x14ac:dyDescent="0.2">
      <c r="B3" s="149" t="s">
        <v>33</v>
      </c>
      <c r="C3" s="151" t="s">
        <v>71</v>
      </c>
      <c r="D3" s="153" t="s">
        <v>34</v>
      </c>
    </row>
    <row r="4" spans="2:5" ht="15" thickBot="1" x14ac:dyDescent="0.25">
      <c r="B4" s="150" t="s">
        <v>35</v>
      </c>
      <c r="C4" s="152">
        <f>'Pontuação - Apoio'!Y5</f>
        <v>0</v>
      </c>
      <c r="D4" s="154" t="str">
        <f>'Pontuação - Apoio'!Z5</f>
        <v>OFICINAS</v>
      </c>
    </row>
    <row r="5" spans="2:5" x14ac:dyDescent="0.2">
      <c r="B5" s="66" t="s">
        <v>36</v>
      </c>
      <c r="C5" s="71">
        <f>IF('Questões para Pontuar'!$H$120="Erro","Erro",'Pontuação - Apoio'!Y5)</f>
        <v>0</v>
      </c>
      <c r="D5" s="72" t="str">
        <f>'Pontuação - Apoio'!Z5</f>
        <v>OFICINAS</v>
      </c>
    </row>
    <row r="6" spans="2:5" x14ac:dyDescent="0.2">
      <c r="B6" s="66" t="s">
        <v>37</v>
      </c>
      <c r="C6" s="54">
        <f>IF('Questões para Pontuar'!$H$120="Erro","Erro",'Pontuação - Apoio'!Y6)</f>
        <v>0</v>
      </c>
      <c r="D6" s="67" t="str">
        <f>'Pontuação - Apoio'!Z6</f>
        <v>BACKOFFICE</v>
      </c>
    </row>
    <row r="7" spans="2:5" x14ac:dyDescent="0.2">
      <c r="B7" s="66" t="s">
        <v>38</v>
      </c>
      <c r="C7" s="54">
        <f>IF('Questões para Pontuar'!$H$120="Erro","Erro",'Pontuação - Apoio'!Y7)</f>
        <v>0</v>
      </c>
      <c r="D7" s="67" t="str">
        <f>'Pontuação - Apoio'!Z7</f>
        <v>GESTÃO DE ESTOQUE E ALMOXARIFADO</v>
      </c>
    </row>
    <row r="8" spans="2:5" x14ac:dyDescent="0.2">
      <c r="B8" s="66" t="s">
        <v>39</v>
      </c>
      <c r="C8" s="54">
        <f>IF('Questões para Pontuar'!$H$120="Erro","Erro",'Pontuação - Apoio'!Y8)</f>
        <v>0</v>
      </c>
      <c r="D8" s="67" t="str">
        <f>'Pontuação - Apoio'!Z8</f>
        <v>GESTÃO DE RSS</v>
      </c>
    </row>
    <row r="9" spans="2:5" x14ac:dyDescent="0.2">
      <c r="B9" s="66" t="s">
        <v>40</v>
      </c>
      <c r="C9" s="54">
        <f>IF('Questões para Pontuar'!$H$120="Erro","Erro",'Pontuação - Apoio'!Y9)</f>
        <v>0</v>
      </c>
      <c r="D9" s="67" t="str">
        <f>'Pontuação - Apoio'!Z9</f>
        <v>CONTRATOS</v>
      </c>
    </row>
    <row r="10" spans="2:5" x14ac:dyDescent="0.2">
      <c r="B10" s="66" t="s">
        <v>41</v>
      </c>
      <c r="C10" s="54">
        <f>IF('Questões para Pontuar'!$H$120="Erro","Erro",'Pontuação - Apoio'!Y10)</f>
        <v>0</v>
      </c>
      <c r="D10" s="67" t="str">
        <f>'Pontuação - Apoio'!Z10</f>
        <v>REGIMENTO INTERNO</v>
      </c>
    </row>
    <row r="11" spans="2:5" x14ac:dyDescent="0.2">
      <c r="B11" s="66" t="s">
        <v>42</v>
      </c>
      <c r="C11" s="54">
        <f>IF('Questões para Pontuar'!$H$120="Erro","Erro",'Pontuação - Apoio'!Y11)</f>
        <v>0</v>
      </c>
      <c r="D11" s="67" t="str">
        <f>'Pontuação - Apoio'!Z11</f>
        <v>GESTÃO DE PROCESSOS</v>
      </c>
    </row>
    <row r="12" spans="2:5" x14ac:dyDescent="0.2">
      <c r="B12" s="66" t="s">
        <v>43</v>
      </c>
      <c r="C12" s="54">
        <f>IF('Questões para Pontuar'!$H$120="Erro","Erro",'Pontuação - Apoio'!Y12)</f>
        <v>0</v>
      </c>
      <c r="D12" s="67" t="str">
        <f>'Pontuação - Apoio'!Z12</f>
        <v>LEVANTAMENTO (GERAL)</v>
      </c>
    </row>
    <row r="13" spans="2:5" x14ac:dyDescent="0.2">
      <c r="B13" s="66" t="s">
        <v>44</v>
      </c>
      <c r="C13" s="54">
        <f>IF('Questões para Pontuar'!$H$120="Erro","Erro",'Pontuação - Apoio'!Y13)</f>
        <v>0</v>
      </c>
      <c r="D13" s="67" t="str">
        <f>'Pontuação - Apoio'!Z13</f>
        <v>LEVANTAMENTO (AS BUILT)</v>
      </c>
    </row>
    <row r="14" spans="2:5" x14ac:dyDescent="0.2">
      <c r="B14" s="66" t="s">
        <v>45</v>
      </c>
      <c r="C14" s="54">
        <f>IF('Questões para Pontuar'!$H$120="Erro","Erro",'Pontuação - Apoio'!Y14)</f>
        <v>0</v>
      </c>
      <c r="D14" s="67" t="str">
        <f>'Pontuação - Apoio'!Z14</f>
        <v>LEVANTAMENTO (TAG)</v>
      </c>
    </row>
    <row r="15" spans="2:5" x14ac:dyDescent="0.2">
      <c r="B15" s="66" t="s">
        <v>46</v>
      </c>
      <c r="C15" s="54">
        <f>IF('Questões para Pontuar'!$H$120="Erro","Erro",'Pontuação - Apoio'!Y15)</f>
        <v>0</v>
      </c>
      <c r="D15" s="67" t="str">
        <f>'Pontuação - Apoio'!Z15</f>
        <v>LEVANTAMENTO (CRITICIDADE)</v>
      </c>
    </row>
    <row r="16" spans="2:5" x14ac:dyDescent="0.2">
      <c r="B16" s="66" t="s">
        <v>47</v>
      </c>
      <c r="C16" s="54">
        <f>IF('Questões para Pontuar'!$H$120="Erro","Erro",'Pontuação - Apoio'!Y16)</f>
        <v>0</v>
      </c>
      <c r="D16" s="67" t="str">
        <f>'Pontuação - Apoio'!Z16</f>
        <v>LEIS E NORMAS</v>
      </c>
    </row>
    <row r="17" spans="2:4" x14ac:dyDescent="0.2">
      <c r="B17" s="66" t="s">
        <v>48</v>
      </c>
      <c r="C17" s="54">
        <f>IF('Questões para Pontuar'!$H$120="Erro","Erro",'Pontuação - Apoio'!Y17)</f>
        <v>0</v>
      </c>
      <c r="D17" s="67" t="str">
        <f>'Pontuação - Apoio'!Z17</f>
        <v>DOCUMENTAÇÃO (GERAL)</v>
      </c>
    </row>
    <row r="18" spans="2:4" x14ac:dyDescent="0.2">
      <c r="B18" s="66" t="s">
        <v>49</v>
      </c>
      <c r="C18" s="54">
        <f>IF('Questões para Pontuar'!$H$120="Erro","Erro",'Pontuação - Apoio'!Y18)</f>
        <v>0</v>
      </c>
      <c r="D18" s="67" t="str">
        <f>'Pontuação - Apoio'!Z18</f>
        <v>DOCUMENTAÇÃO (MANUAL DE USO, OPERAÇÃO E MANUTENÇÃO)</v>
      </c>
    </row>
    <row r="19" spans="2:4" x14ac:dyDescent="0.2">
      <c r="B19" s="66" t="s">
        <v>50</v>
      </c>
      <c r="C19" s="54">
        <f>IF('Questões para Pontuar'!$H$120="Erro","Erro",'Pontuação - Apoio'!Y19)</f>
        <v>0</v>
      </c>
      <c r="D19" s="67" t="str">
        <f>'Pontuação - Apoio'!Z19</f>
        <v>DOCUMENTAÇÃO (PMOC)</v>
      </c>
    </row>
    <row r="20" spans="2:4" x14ac:dyDescent="0.2">
      <c r="B20" s="66" t="s">
        <v>51</v>
      </c>
      <c r="C20" s="54">
        <f>IF('Questões para Pontuar'!$H$120="Erro","Erro",'Pontuação - Apoio'!Y20)</f>
        <v>0</v>
      </c>
      <c r="D20" s="67" t="str">
        <f>'Pontuação - Apoio'!Z20</f>
        <v>DOCUMENTAÇÃO (POP)</v>
      </c>
    </row>
    <row r="21" spans="2:4" x14ac:dyDescent="0.2">
      <c r="B21" s="66" t="s">
        <v>52</v>
      </c>
      <c r="C21" s="54">
        <f>IF('Questões para Pontuar'!$H$120="Erro","Erro",'Pontuação - Apoio'!Y21)</f>
        <v>0</v>
      </c>
      <c r="D21" s="67" t="str">
        <f>'Pontuação - Apoio'!Z21</f>
        <v>SOFTWARE</v>
      </c>
    </row>
    <row r="22" spans="2:4" x14ac:dyDescent="0.2">
      <c r="B22" s="66" t="s">
        <v>53</v>
      </c>
      <c r="C22" s="54">
        <f>IF('Questões para Pontuar'!$H$120="Erro","Erro",'Pontuação - Apoio'!Y22)</f>
        <v>0</v>
      </c>
      <c r="D22" s="67" t="str">
        <f>'Pontuação - Apoio'!Z22</f>
        <v>ORDENS DE SERVIÇO</v>
      </c>
    </row>
    <row r="23" spans="2:4" x14ac:dyDescent="0.2">
      <c r="B23" s="66" t="s">
        <v>54</v>
      </c>
      <c r="C23" s="54">
        <f>IF('Questões para Pontuar'!$H$120="Erro","Erro",'Pontuação - Apoio'!Y23)</f>
        <v>0</v>
      </c>
      <c r="D23" s="67" t="str">
        <f>'Pontuação - Apoio'!Z23</f>
        <v>INDICADORES</v>
      </c>
    </row>
    <row r="24" spans="2:4" x14ac:dyDescent="0.2">
      <c r="B24" s="66" t="s">
        <v>55</v>
      </c>
      <c r="C24" s="54">
        <f>IF('Questões para Pontuar'!$H$120="Erro","Erro",'Pontuação - Apoio'!Y24)</f>
        <v>0</v>
      </c>
      <c r="D24" s="67" t="str">
        <f>'Pontuação - Apoio'!Z24</f>
        <v>GESTÃO DE UTILIDADES</v>
      </c>
    </row>
    <row r="25" spans="2:4" x14ac:dyDescent="0.2">
      <c r="B25" s="66" t="s">
        <v>56</v>
      </c>
      <c r="C25" s="54">
        <f>IF('Questões para Pontuar'!$H$120="Erro","Erro",'Pontuação - Apoio'!Y25)</f>
        <v>0</v>
      </c>
      <c r="D25" s="67" t="str">
        <f>'Pontuação - Apoio'!Z25</f>
        <v>PLANO DE CONTINGÊNCIA</v>
      </c>
    </row>
    <row r="26" spans="2:4" x14ac:dyDescent="0.2">
      <c r="B26" s="66" t="s">
        <v>57</v>
      </c>
      <c r="C26" s="54">
        <f>IF('Questões para Pontuar'!$H$120="Erro","Erro",'Pontuação - Apoio'!Y26)</f>
        <v>0</v>
      </c>
      <c r="D26" s="67" t="str">
        <f>'Pontuação - Apoio'!Z26</f>
        <v>FERRAMENTAS DA QUALIDADE</v>
      </c>
    </row>
    <row r="27" spans="2:4" x14ac:dyDescent="0.2">
      <c r="B27" s="66" t="s">
        <v>58</v>
      </c>
      <c r="C27" s="54">
        <f>IF('Questões para Pontuar'!$H$120="Erro","Erro",'Pontuação - Apoio'!Y27)</f>
        <v>0</v>
      </c>
      <c r="D27" s="67" t="str">
        <f>'Pontuação - Apoio'!Z27</f>
        <v>ANÁLISE DE FALHAS</v>
      </c>
    </row>
    <row r="28" spans="2:4" x14ac:dyDescent="0.2">
      <c r="B28" s="66" t="s">
        <v>59</v>
      </c>
      <c r="C28" s="54">
        <f>IF('Questões para Pontuar'!$H$120="Erro","Erro",'Pontuação - Apoio'!Y28)</f>
        <v>0</v>
      </c>
      <c r="D28" s="67" t="str">
        <f>'Pontuação - Apoio'!Z28</f>
        <v>DESATIVAÇÃO DE ATIVOS</v>
      </c>
    </row>
    <row r="29" spans="2:4" x14ac:dyDescent="0.2">
      <c r="B29" s="66" t="s">
        <v>60</v>
      </c>
      <c r="C29" s="54">
        <f>IF('Questões para Pontuar'!$H$120="Erro","Erro",'Pontuação - Apoio'!Y29)</f>
        <v>0</v>
      </c>
      <c r="D29" s="67" t="str">
        <f>'Pontuação - Apoio'!Z29</f>
        <v>NÃO CONFORMIDADE</v>
      </c>
    </row>
    <row r="30" spans="2:4" x14ac:dyDescent="0.2">
      <c r="B30" s="66" t="s">
        <v>61</v>
      </c>
      <c r="C30" s="54">
        <f>IF('Questões para Pontuar'!$H$120="Erro","Erro",'Pontuação - Apoio'!Y30)</f>
        <v>0</v>
      </c>
      <c r="D30" s="67" t="str">
        <f>'Pontuação - Apoio'!Z30</f>
        <v>LIÇÕES APRENDIDAS</v>
      </c>
    </row>
    <row r="31" spans="2:4" x14ac:dyDescent="0.2">
      <c r="B31" s="66" t="s">
        <v>62</v>
      </c>
      <c r="C31" s="54">
        <f>IF('Questões para Pontuar'!$H$120="Erro","Erro",'Pontuação - Apoio'!Y31)</f>
        <v>0</v>
      </c>
      <c r="D31" s="67" t="str">
        <f>'Pontuação - Apoio'!Z31</f>
        <v>REUNIÕES GERENCIAIS</v>
      </c>
    </row>
    <row r="32" spans="2:4" x14ac:dyDescent="0.2">
      <c r="B32" s="66" t="s">
        <v>63</v>
      </c>
      <c r="C32" s="54">
        <f>IF('Questões para Pontuar'!$H$120="Erro","Erro",'Pontuação - Apoio'!Y32)</f>
        <v>0</v>
      </c>
      <c r="D32" s="67" t="str">
        <f>'Pontuação - Apoio'!Z32</f>
        <v>MELHORIAS E INVESTIMENTOS</v>
      </c>
    </row>
    <row r="33" spans="2:4" x14ac:dyDescent="0.2">
      <c r="B33" s="66" t="s">
        <v>64</v>
      </c>
      <c r="C33" s="54">
        <f>IF('Questões para Pontuar'!$H$120="Erro","Erro",'Pontuação - Apoio'!Y33)</f>
        <v>0</v>
      </c>
      <c r="D33" s="67" t="str">
        <f>'Pontuação - Apoio'!Z33</f>
        <v>COMPLIANCE</v>
      </c>
    </row>
    <row r="34" spans="2:4" x14ac:dyDescent="0.2">
      <c r="B34" s="66" t="s">
        <v>65</v>
      </c>
      <c r="C34" s="54">
        <f>IF('Questões para Pontuar'!$H$120="Erro","Erro",'Pontuação - Apoio'!Y34)</f>
        <v>0</v>
      </c>
      <c r="D34" s="67" t="str">
        <f>'Pontuação - Apoio'!Z34</f>
        <v>CERTIFICAÇÕES</v>
      </c>
    </row>
    <row r="35" spans="2:4" x14ac:dyDescent="0.2">
      <c r="B35" s="66" t="s">
        <v>66</v>
      </c>
      <c r="C35" s="54">
        <f>IF('Questões para Pontuar'!$H$120="Erro","Erro",'Pontuação - Apoio'!Y35)</f>
        <v>0</v>
      </c>
      <c r="D35" s="67" t="str">
        <f>'Pontuação - Apoio'!Z35</f>
        <v>PLANEJAMENTO</v>
      </c>
    </row>
    <row r="36" spans="2:4" x14ac:dyDescent="0.2">
      <c r="B36" s="66" t="s">
        <v>67</v>
      </c>
      <c r="C36" s="54">
        <f>IF('Questões para Pontuar'!$H$120="Erro","Erro",'Pontuação - Apoio'!Y36)</f>
        <v>0</v>
      </c>
      <c r="D36" s="67" t="str">
        <f>'Pontuação - Apoio'!Z36</f>
        <v>PLANO DE MANUTENÇÃO</v>
      </c>
    </row>
    <row r="37" spans="2:4" x14ac:dyDescent="0.2">
      <c r="B37" s="66" t="s">
        <v>68</v>
      </c>
      <c r="C37" s="54">
        <f>IF('Questões para Pontuar'!$H$120="Erro","Erro",'Pontuação - Apoio'!Y37)</f>
        <v>0</v>
      </c>
      <c r="D37" s="67" t="str">
        <f>'Pontuação - Apoio'!Z37</f>
        <v>TREINAMENTOS</v>
      </c>
    </row>
    <row r="38" spans="2:4" x14ac:dyDescent="0.2">
      <c r="B38" s="66" t="s">
        <v>69</v>
      </c>
      <c r="C38" s="54">
        <f>IF('Questões para Pontuar'!$H$120="Erro","Erro",'Pontuação - Apoio'!Y38)</f>
        <v>0</v>
      </c>
      <c r="D38" s="67" t="str">
        <f>'Pontuação - Apoio'!Z38</f>
        <v>BENCHMARK</v>
      </c>
    </row>
    <row r="39" spans="2:4" ht="15" thickBot="1" x14ac:dyDescent="0.25">
      <c r="B39" s="68" t="s">
        <v>70</v>
      </c>
      <c r="C39" s="69">
        <f>IF('Questões para Pontuar'!$H$120="Erro","Erro",'Pontuação - Apoio'!Y39)</f>
        <v>0</v>
      </c>
      <c r="D39" s="70" t="str">
        <f>'Pontuação - Apoio'!Z39</f>
        <v>GESTÃO DE MATERIAIS</v>
      </c>
    </row>
  </sheetData>
  <mergeCells count="4">
    <mergeCell ref="B3:B4"/>
    <mergeCell ref="C3:C4"/>
    <mergeCell ref="D3:D4"/>
    <mergeCell ref="B2:D2"/>
  </mergeCells>
  <phoneticPr fontId="17" type="noConversion"/>
  <conditionalFormatting sqref="B5:D39">
    <cfRule type="colorScale" priority="1">
      <colorScale>
        <cfvo type="num" val="1"/>
        <cfvo type="num" val="6"/>
        <cfvo type="num" val="10"/>
        <color rgb="FFFF5757"/>
        <color rgb="FFFFFF00"/>
        <color rgb="FF92D050"/>
      </colorScale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20"/>
  <sheetViews>
    <sheetView showGridLines="0" view="pageBreakPreview" zoomScale="70" zoomScaleNormal="80" zoomScaleSheetLayoutView="70" workbookViewId="0">
      <selection activeCell="P5" sqref="P5:P115"/>
    </sheetView>
  </sheetViews>
  <sheetFormatPr defaultColWidth="12.625" defaultRowHeight="15" customHeight="1" x14ac:dyDescent="0.2"/>
  <cols>
    <col min="1" max="1" width="2.75" customWidth="1"/>
    <col min="2" max="2" width="10.375" customWidth="1"/>
    <col min="3" max="3" width="9.875" customWidth="1"/>
    <col min="4" max="4" width="31.25" customWidth="1"/>
    <col min="5" max="5" width="69.5" customWidth="1"/>
    <col min="6" max="6" width="52.625" customWidth="1"/>
    <col min="7" max="7" width="46.5" customWidth="1"/>
    <col min="8" max="13" width="6.25" customWidth="1"/>
    <col min="14" max="14" width="14.75" customWidth="1"/>
    <col min="16" max="20" width="7.625" customWidth="1"/>
    <col min="21" max="21" width="58.75" customWidth="1"/>
    <col min="22" max="28" width="7.625" customWidth="1"/>
  </cols>
  <sheetData>
    <row r="1" spans="1:21" ht="15" customHeight="1" thickBot="1" x14ac:dyDescent="0.3">
      <c r="B1" s="1"/>
      <c r="C1" s="1"/>
      <c r="D1" s="3"/>
    </row>
    <row r="2" spans="1:21" ht="15" customHeight="1" thickBot="1" x14ac:dyDescent="0.3">
      <c r="B2" s="163" t="s">
        <v>12</v>
      </c>
      <c r="C2" s="164"/>
      <c r="D2" s="165"/>
      <c r="E2" s="165"/>
      <c r="F2" s="165"/>
      <c r="G2" s="165"/>
      <c r="H2" s="165"/>
      <c r="I2" s="165"/>
      <c r="J2" s="165"/>
      <c r="K2" s="165"/>
      <c r="L2" s="165"/>
      <c r="M2" s="166"/>
    </row>
    <row r="3" spans="1:21" ht="15" customHeight="1" thickBot="1" x14ac:dyDescent="0.3">
      <c r="B3" s="176" t="s">
        <v>155</v>
      </c>
      <c r="C3" s="176" t="s">
        <v>156</v>
      </c>
      <c r="D3" s="178" t="s">
        <v>13</v>
      </c>
      <c r="E3" s="180" t="s">
        <v>14</v>
      </c>
      <c r="F3" s="178" t="s">
        <v>15</v>
      </c>
      <c r="G3" s="178" t="s">
        <v>158</v>
      </c>
      <c r="H3" s="167" t="s">
        <v>7</v>
      </c>
      <c r="I3" s="168"/>
      <c r="J3" s="168"/>
      <c r="K3" s="168"/>
      <c r="L3" s="168"/>
      <c r="M3" s="169"/>
    </row>
    <row r="4" spans="1:21" s="39" customFormat="1" ht="15" customHeight="1" thickBot="1" x14ac:dyDescent="0.3">
      <c r="B4" s="177"/>
      <c r="C4" s="177"/>
      <c r="D4" s="179"/>
      <c r="E4" s="181"/>
      <c r="F4" s="179"/>
      <c r="G4" s="179"/>
      <c r="H4" s="105">
        <v>0</v>
      </c>
      <c r="I4" s="90">
        <v>1</v>
      </c>
      <c r="J4" s="91">
        <v>2</v>
      </c>
      <c r="K4" s="91">
        <v>3</v>
      </c>
      <c r="L4" s="92">
        <v>4</v>
      </c>
      <c r="M4" s="93">
        <v>5</v>
      </c>
    </row>
    <row r="5" spans="1:21" ht="147" x14ac:dyDescent="0.2">
      <c r="A5" s="83"/>
      <c r="B5" s="84" t="s">
        <v>74</v>
      </c>
      <c r="C5" s="85">
        <v>1</v>
      </c>
      <c r="D5" s="86" t="str">
        <f>VLOOKUP(C5,Geral!$B$8:$C$42,2,0)</f>
        <v>OFICINAS</v>
      </c>
      <c r="E5" s="106" t="s">
        <v>177</v>
      </c>
      <c r="F5" s="106" t="s">
        <v>16</v>
      </c>
      <c r="G5" s="108" t="s">
        <v>159</v>
      </c>
      <c r="H5" s="44"/>
      <c r="I5" s="45"/>
      <c r="J5" s="45"/>
      <c r="K5" s="45"/>
      <c r="L5" s="45"/>
      <c r="M5" s="55"/>
      <c r="U5" s="82"/>
    </row>
    <row r="6" spans="1:21" ht="231" x14ac:dyDescent="0.2">
      <c r="A6" s="83"/>
      <c r="B6" s="84" t="s">
        <v>75</v>
      </c>
      <c r="C6" s="85">
        <v>1</v>
      </c>
      <c r="D6" s="86" t="str">
        <f>VLOOKUP(C6,Geral!$B$8:$C$42,2,0)</f>
        <v>OFICINAS</v>
      </c>
      <c r="E6" s="109" t="s">
        <v>178</v>
      </c>
      <c r="F6" s="107" t="s">
        <v>341</v>
      </c>
      <c r="G6" s="108" t="s">
        <v>159</v>
      </c>
      <c r="H6" s="46"/>
      <c r="I6" s="47"/>
      <c r="J6" s="47"/>
      <c r="K6" s="47"/>
      <c r="L6" s="47"/>
      <c r="M6" s="56"/>
      <c r="U6" s="82"/>
    </row>
    <row r="7" spans="1:21" ht="231" x14ac:dyDescent="0.2">
      <c r="A7" s="83"/>
      <c r="B7" s="84" t="s">
        <v>76</v>
      </c>
      <c r="C7" s="85">
        <v>1</v>
      </c>
      <c r="D7" s="86" t="str">
        <f>VLOOKUP(C7,Geral!$B$8:$C$42,2,0)</f>
        <v>OFICINAS</v>
      </c>
      <c r="E7" s="107" t="s">
        <v>179</v>
      </c>
      <c r="F7" s="107" t="s">
        <v>342</v>
      </c>
      <c r="G7" s="108" t="s">
        <v>159</v>
      </c>
      <c r="H7" s="46"/>
      <c r="I7" s="47"/>
      <c r="J7" s="47"/>
      <c r="K7" s="47"/>
      <c r="L7" s="47"/>
      <c r="M7" s="56"/>
      <c r="U7" s="82"/>
    </row>
    <row r="8" spans="1:21" ht="189" x14ac:dyDescent="0.2">
      <c r="A8" s="83"/>
      <c r="B8" s="84" t="s">
        <v>77</v>
      </c>
      <c r="C8" s="85">
        <v>1</v>
      </c>
      <c r="D8" s="86" t="str">
        <f>VLOOKUP(C8,Geral!$B$8:$C$42,2,0)</f>
        <v>OFICINAS</v>
      </c>
      <c r="E8" s="107" t="s">
        <v>180</v>
      </c>
      <c r="F8" s="107" t="s">
        <v>343</v>
      </c>
      <c r="G8" s="108" t="s">
        <v>159</v>
      </c>
      <c r="H8" s="46"/>
      <c r="I8" s="48"/>
      <c r="J8" s="47"/>
      <c r="K8" s="48"/>
      <c r="L8" s="47"/>
      <c r="M8" s="56"/>
      <c r="U8" s="82"/>
    </row>
    <row r="9" spans="1:21" ht="189" x14ac:dyDescent="0.2">
      <c r="A9" s="83"/>
      <c r="B9" s="84" t="s">
        <v>78</v>
      </c>
      <c r="C9" s="85">
        <v>2</v>
      </c>
      <c r="D9" s="123" t="str">
        <f>VLOOKUP(C9,Geral!$B$8:$C$42,2,0)</f>
        <v>BACKOFFICE</v>
      </c>
      <c r="E9" s="110" t="s">
        <v>333</v>
      </c>
      <c r="F9" s="110" t="s">
        <v>344</v>
      </c>
      <c r="G9" s="111" t="s">
        <v>181</v>
      </c>
      <c r="H9" s="46"/>
      <c r="I9" s="48"/>
      <c r="J9" s="47"/>
      <c r="K9" s="47"/>
      <c r="L9" s="48"/>
      <c r="M9" s="56"/>
      <c r="U9" s="82"/>
    </row>
    <row r="10" spans="1:21" ht="147" x14ac:dyDescent="0.2">
      <c r="A10" s="83"/>
      <c r="B10" s="84" t="s">
        <v>79</v>
      </c>
      <c r="C10" s="85">
        <v>2</v>
      </c>
      <c r="D10" s="123" t="str">
        <f>VLOOKUP(C10,Geral!$B$8:$C$42,2,0)</f>
        <v>BACKOFFICE</v>
      </c>
      <c r="E10" s="87" t="s">
        <v>334</v>
      </c>
      <c r="F10" s="87" t="s">
        <v>339</v>
      </c>
      <c r="G10" s="87" t="s">
        <v>501</v>
      </c>
      <c r="H10" s="46"/>
      <c r="I10" s="47"/>
      <c r="J10" s="48"/>
      <c r="K10" s="47"/>
      <c r="L10" s="48"/>
      <c r="M10" s="56"/>
      <c r="U10" s="82"/>
    </row>
    <row r="11" spans="1:21" ht="147" x14ac:dyDescent="0.2">
      <c r="A11" s="83"/>
      <c r="B11" s="84" t="s">
        <v>292</v>
      </c>
      <c r="C11" s="85">
        <v>2</v>
      </c>
      <c r="D11" s="123" t="str">
        <f>VLOOKUP(C11,Geral!$B$8:$C$42,2,0)</f>
        <v>BACKOFFICE</v>
      </c>
      <c r="E11" s="87" t="s">
        <v>335</v>
      </c>
      <c r="F11" s="87" t="s">
        <v>340</v>
      </c>
      <c r="G11" s="104" t="s">
        <v>160</v>
      </c>
      <c r="H11" s="46"/>
      <c r="I11" s="47"/>
      <c r="J11" s="47"/>
      <c r="K11" s="47"/>
      <c r="L11" s="47"/>
      <c r="M11" s="56"/>
      <c r="U11" s="82"/>
    </row>
    <row r="12" spans="1:21" ht="231" x14ac:dyDescent="0.2">
      <c r="A12" s="83"/>
      <c r="B12" s="84" t="s">
        <v>80</v>
      </c>
      <c r="C12" s="85">
        <v>3</v>
      </c>
      <c r="D12" s="86" t="str">
        <f>VLOOKUP(C12,Geral!$B$8:$C$42,2,0)</f>
        <v>GESTÃO DE ESTOQUE E ALMOXARIFADO</v>
      </c>
      <c r="E12" s="87" t="s">
        <v>182</v>
      </c>
      <c r="F12" s="87" t="s">
        <v>345</v>
      </c>
      <c r="G12" s="87" t="s">
        <v>500</v>
      </c>
      <c r="H12" s="46"/>
      <c r="I12" s="47"/>
      <c r="J12" s="47"/>
      <c r="K12" s="47"/>
      <c r="L12" s="47"/>
      <c r="M12" s="56"/>
      <c r="U12" s="82"/>
    </row>
    <row r="13" spans="1:21" ht="189" customHeight="1" x14ac:dyDescent="0.2">
      <c r="A13" s="83"/>
      <c r="B13" s="84" t="s">
        <v>81</v>
      </c>
      <c r="C13" s="85">
        <v>3</v>
      </c>
      <c r="D13" s="86" t="str">
        <f>VLOOKUP(C13,Geral!$B$8:$C$42,2,0)</f>
        <v>GESTÃO DE ESTOQUE E ALMOXARIFADO</v>
      </c>
      <c r="E13" s="87" t="s">
        <v>336</v>
      </c>
      <c r="F13" s="87" t="s">
        <v>337</v>
      </c>
      <c r="G13" s="87" t="s">
        <v>473</v>
      </c>
      <c r="H13" s="46"/>
      <c r="I13" s="47"/>
      <c r="J13" s="47"/>
      <c r="K13" s="47"/>
      <c r="L13" s="47"/>
      <c r="M13" s="56"/>
      <c r="U13" s="82"/>
    </row>
    <row r="14" spans="1:21" ht="147" x14ac:dyDescent="0.2">
      <c r="A14" s="83"/>
      <c r="B14" s="84" t="s">
        <v>293</v>
      </c>
      <c r="C14" s="85">
        <v>3</v>
      </c>
      <c r="D14" s="86" t="str">
        <f>VLOOKUP(C14,Geral!$B$8:$C$42,2,0)</f>
        <v>GESTÃO DE ESTOQUE E ALMOXARIFADO</v>
      </c>
      <c r="E14" s="87" t="s">
        <v>183</v>
      </c>
      <c r="F14" s="87" t="s">
        <v>338</v>
      </c>
      <c r="G14" s="87" t="s">
        <v>473</v>
      </c>
      <c r="H14" s="46"/>
      <c r="I14" s="47"/>
      <c r="J14" s="47"/>
      <c r="K14" s="47"/>
      <c r="L14" s="47"/>
      <c r="M14" s="56"/>
      <c r="U14" s="82"/>
    </row>
    <row r="15" spans="1:21" ht="210" x14ac:dyDescent="0.2">
      <c r="A15" s="83"/>
      <c r="B15" s="84" t="s">
        <v>294</v>
      </c>
      <c r="C15" s="85">
        <v>3</v>
      </c>
      <c r="D15" s="86" t="str">
        <f>VLOOKUP(C15,Geral!$B$8:$C$42,2,0)</f>
        <v>GESTÃO DE ESTOQUE E ALMOXARIFADO</v>
      </c>
      <c r="E15" s="87" t="s">
        <v>184</v>
      </c>
      <c r="F15" s="87" t="s">
        <v>346</v>
      </c>
      <c r="G15" s="87" t="s">
        <v>473</v>
      </c>
      <c r="H15" s="46"/>
      <c r="I15" s="47"/>
      <c r="J15" s="47"/>
      <c r="K15" s="47"/>
      <c r="L15" s="47"/>
      <c r="M15" s="56"/>
      <c r="U15" s="82"/>
    </row>
    <row r="16" spans="1:21" ht="147" x14ac:dyDescent="0.2">
      <c r="A16" s="83"/>
      <c r="B16" s="84" t="s">
        <v>82</v>
      </c>
      <c r="C16" s="85">
        <v>4</v>
      </c>
      <c r="D16" s="86" t="str">
        <f>VLOOKUP(C16,Geral!$B$8:$C$42,2,0)</f>
        <v>GESTÃO DE RSS</v>
      </c>
      <c r="E16" s="87" t="s">
        <v>185</v>
      </c>
      <c r="F16" s="87" t="s">
        <v>348</v>
      </c>
      <c r="G16" s="87" t="s">
        <v>186</v>
      </c>
      <c r="H16" s="46"/>
      <c r="I16" s="47"/>
      <c r="J16" s="48"/>
      <c r="K16" s="47"/>
      <c r="L16" s="48"/>
      <c r="M16" s="56"/>
      <c r="U16" s="82"/>
    </row>
    <row r="17" spans="1:21" ht="189" x14ac:dyDescent="0.2">
      <c r="A17" s="83"/>
      <c r="B17" s="84" t="s">
        <v>83</v>
      </c>
      <c r="C17" s="85">
        <v>4</v>
      </c>
      <c r="D17" s="86" t="str">
        <f>VLOOKUP(C17,Geral!$B$8:$C$42,2,0)</f>
        <v>GESTÃO DE RSS</v>
      </c>
      <c r="E17" s="87" t="s">
        <v>187</v>
      </c>
      <c r="F17" s="87" t="s">
        <v>349</v>
      </c>
      <c r="G17" s="87" t="s">
        <v>499</v>
      </c>
      <c r="H17" s="46"/>
      <c r="I17" s="48"/>
      <c r="J17" s="47"/>
      <c r="K17" s="47"/>
      <c r="L17" s="48"/>
      <c r="M17" s="56"/>
      <c r="U17" s="82"/>
    </row>
    <row r="18" spans="1:21" ht="294" x14ac:dyDescent="0.2">
      <c r="A18" s="83"/>
      <c r="B18" s="84" t="s">
        <v>295</v>
      </c>
      <c r="C18" s="85">
        <v>4</v>
      </c>
      <c r="D18" s="86" t="str">
        <f>VLOOKUP(C18,Geral!$B$8:$C$42,2,0)</f>
        <v>GESTÃO DE RSS</v>
      </c>
      <c r="E18" s="87" t="s">
        <v>324</v>
      </c>
      <c r="F18" s="87" t="s">
        <v>347</v>
      </c>
      <c r="G18" s="87" t="s">
        <v>186</v>
      </c>
      <c r="H18" s="46"/>
      <c r="I18" s="47"/>
      <c r="J18" s="47"/>
      <c r="K18" s="47"/>
      <c r="L18" s="47"/>
      <c r="M18" s="56"/>
      <c r="U18" s="82"/>
    </row>
    <row r="19" spans="1:21" ht="168" x14ac:dyDescent="0.2">
      <c r="A19" s="83"/>
      <c r="B19" s="84" t="s">
        <v>84</v>
      </c>
      <c r="C19" s="85">
        <v>5</v>
      </c>
      <c r="D19" s="86" t="str">
        <f>VLOOKUP(C19,Geral!$B$8:$C$42,2,0)</f>
        <v>CONTRATOS</v>
      </c>
      <c r="E19" s="87" t="s">
        <v>188</v>
      </c>
      <c r="F19" s="87" t="s">
        <v>350</v>
      </c>
      <c r="G19" s="87" t="s">
        <v>498</v>
      </c>
      <c r="H19" s="46"/>
      <c r="I19" s="47"/>
      <c r="J19" s="47"/>
      <c r="K19" s="47"/>
      <c r="L19" s="47"/>
      <c r="M19" s="56"/>
      <c r="U19" s="82"/>
    </row>
    <row r="20" spans="1:21" ht="126" x14ac:dyDescent="0.2">
      <c r="A20" s="83"/>
      <c r="B20" s="84" t="s">
        <v>85</v>
      </c>
      <c r="C20" s="85">
        <v>5</v>
      </c>
      <c r="D20" s="86" t="str">
        <f>VLOOKUP(C20,Geral!$B$8:$C$42,2,0)</f>
        <v>CONTRATOS</v>
      </c>
      <c r="E20" s="87" t="s">
        <v>189</v>
      </c>
      <c r="F20" s="87" t="s">
        <v>352</v>
      </c>
      <c r="G20" s="87" t="s">
        <v>498</v>
      </c>
      <c r="H20" s="46"/>
      <c r="I20" s="48"/>
      <c r="J20" s="47"/>
      <c r="K20" s="48"/>
      <c r="L20" s="48"/>
      <c r="M20" s="56"/>
      <c r="U20" s="82"/>
    </row>
    <row r="21" spans="1:21" ht="105" x14ac:dyDescent="0.2">
      <c r="A21" s="83"/>
      <c r="B21" s="84" t="s">
        <v>86</v>
      </c>
      <c r="C21" s="85">
        <v>5</v>
      </c>
      <c r="D21" s="86" t="str">
        <f>VLOOKUP(C21,Geral!$B$8:$C$42,2,0)</f>
        <v>CONTRATOS</v>
      </c>
      <c r="E21" s="87" t="s">
        <v>190</v>
      </c>
      <c r="F21" s="87" t="s">
        <v>353</v>
      </c>
      <c r="G21" s="87" t="s">
        <v>498</v>
      </c>
      <c r="H21" s="46"/>
      <c r="I21" s="48"/>
      <c r="J21" s="47"/>
      <c r="K21" s="48"/>
      <c r="L21" s="48"/>
      <c r="M21" s="56"/>
      <c r="U21" s="82"/>
    </row>
    <row r="22" spans="1:21" ht="126" x14ac:dyDescent="0.2">
      <c r="A22" s="83"/>
      <c r="B22" s="84" t="s">
        <v>87</v>
      </c>
      <c r="C22" s="85">
        <v>5</v>
      </c>
      <c r="D22" s="86" t="str">
        <f>VLOOKUP(C22,Geral!$B$8:$C$42,2,0)</f>
        <v>CONTRATOS</v>
      </c>
      <c r="E22" s="87" t="s">
        <v>191</v>
      </c>
      <c r="F22" s="87" t="s">
        <v>354</v>
      </c>
      <c r="G22" s="87" t="s">
        <v>498</v>
      </c>
      <c r="H22" s="46"/>
      <c r="I22" s="48"/>
      <c r="J22" s="47"/>
      <c r="K22" s="48"/>
      <c r="L22" s="48"/>
      <c r="M22" s="56"/>
      <c r="U22" s="82"/>
    </row>
    <row r="23" spans="1:21" ht="210" x14ac:dyDescent="0.2">
      <c r="A23" s="83"/>
      <c r="B23" s="84" t="s">
        <v>88</v>
      </c>
      <c r="C23" s="85">
        <v>6</v>
      </c>
      <c r="D23" s="86" t="str">
        <f>VLOOKUP(C23,Geral!$B$8:$C$42,2,0)</f>
        <v>REGIMENTO INTERNO</v>
      </c>
      <c r="E23" s="87" t="s">
        <v>351</v>
      </c>
      <c r="F23" s="87" t="s">
        <v>355</v>
      </c>
      <c r="G23" s="87" t="s">
        <v>497</v>
      </c>
      <c r="H23" s="46"/>
      <c r="I23" s="47"/>
      <c r="J23" s="47"/>
      <c r="K23" s="48"/>
      <c r="L23" s="48"/>
      <c r="M23" s="56"/>
      <c r="U23" s="82"/>
    </row>
    <row r="24" spans="1:21" ht="147" x14ac:dyDescent="0.2">
      <c r="A24" s="83"/>
      <c r="B24" s="84" t="s">
        <v>89</v>
      </c>
      <c r="C24" s="85">
        <v>6</v>
      </c>
      <c r="D24" s="86" t="str">
        <f>VLOOKUP(C24,Geral!$B$8:$C$42,2,0)</f>
        <v>REGIMENTO INTERNO</v>
      </c>
      <c r="E24" s="87" t="s">
        <v>192</v>
      </c>
      <c r="F24" s="87" t="s">
        <v>356</v>
      </c>
      <c r="G24" s="87" t="s">
        <v>496</v>
      </c>
      <c r="H24" s="46"/>
      <c r="I24" s="48"/>
      <c r="J24" s="47"/>
      <c r="K24" s="47"/>
      <c r="L24" s="48"/>
      <c r="M24" s="56"/>
      <c r="U24" s="82"/>
    </row>
    <row r="25" spans="1:21" ht="336" x14ac:dyDescent="0.2">
      <c r="A25" s="83"/>
      <c r="B25" s="84" t="s">
        <v>90</v>
      </c>
      <c r="C25" s="85">
        <v>6</v>
      </c>
      <c r="D25" s="86" t="str">
        <f>VLOOKUP(C25,Geral!$B$8:$C$42,2,0)</f>
        <v>REGIMENTO INTERNO</v>
      </c>
      <c r="E25" s="87" t="s">
        <v>193</v>
      </c>
      <c r="F25" s="87" t="s">
        <v>357</v>
      </c>
      <c r="G25" s="87" t="s">
        <v>495</v>
      </c>
      <c r="H25" s="46"/>
      <c r="I25" s="47"/>
      <c r="J25" s="47"/>
      <c r="K25" s="47"/>
      <c r="L25" s="47"/>
      <c r="M25" s="56"/>
      <c r="U25" s="82"/>
    </row>
    <row r="26" spans="1:21" ht="168" x14ac:dyDescent="0.2">
      <c r="A26" s="83"/>
      <c r="B26" s="84" t="s">
        <v>91</v>
      </c>
      <c r="C26" s="85">
        <v>7</v>
      </c>
      <c r="D26" s="86" t="str">
        <f>VLOOKUP(C26,Geral!$B$8:$C$42,2,0)</f>
        <v>GESTÃO DE PROCESSOS</v>
      </c>
      <c r="E26" s="87" t="s">
        <v>358</v>
      </c>
      <c r="F26" s="87" t="s">
        <v>359</v>
      </c>
      <c r="G26" s="87" t="s">
        <v>490</v>
      </c>
      <c r="H26" s="46"/>
      <c r="I26" s="48"/>
      <c r="J26" s="48"/>
      <c r="K26" s="47"/>
      <c r="L26" s="48"/>
      <c r="M26" s="56"/>
      <c r="U26" s="82"/>
    </row>
    <row r="27" spans="1:21" ht="84" x14ac:dyDescent="0.2">
      <c r="A27" s="83"/>
      <c r="B27" s="84" t="s">
        <v>92</v>
      </c>
      <c r="C27" s="85">
        <v>7</v>
      </c>
      <c r="D27" s="86" t="str">
        <f>VLOOKUP(C27,Geral!$B$8:$C$42,2,0)</f>
        <v>GESTÃO DE PROCESSOS</v>
      </c>
      <c r="E27" s="87" t="s">
        <v>194</v>
      </c>
      <c r="F27" s="87" t="s">
        <v>360</v>
      </c>
      <c r="G27" s="87" t="s">
        <v>490</v>
      </c>
      <c r="H27" s="46"/>
      <c r="I27" s="48"/>
      <c r="J27" s="48"/>
      <c r="K27" s="47"/>
      <c r="L27" s="48"/>
      <c r="M27" s="56"/>
      <c r="U27" s="82"/>
    </row>
    <row r="28" spans="1:21" ht="105" x14ac:dyDescent="0.2">
      <c r="A28" s="83"/>
      <c r="B28" s="84" t="s">
        <v>296</v>
      </c>
      <c r="C28" s="85">
        <v>7</v>
      </c>
      <c r="D28" s="86" t="str">
        <f>VLOOKUP(C28,Geral!$B$8:$C$42,2,0)</f>
        <v>GESTÃO DE PROCESSOS</v>
      </c>
      <c r="E28" s="87" t="s">
        <v>195</v>
      </c>
      <c r="F28" s="87" t="s">
        <v>361</v>
      </c>
      <c r="G28" s="87" t="s">
        <v>490</v>
      </c>
      <c r="H28" s="46"/>
      <c r="I28" s="49"/>
      <c r="J28" s="47"/>
      <c r="K28" s="48"/>
      <c r="L28" s="48"/>
      <c r="M28" s="56"/>
      <c r="U28" s="82"/>
    </row>
    <row r="29" spans="1:21" ht="147" x14ac:dyDescent="0.2">
      <c r="A29" s="83"/>
      <c r="B29" s="84" t="s">
        <v>297</v>
      </c>
      <c r="C29" s="85">
        <v>7</v>
      </c>
      <c r="D29" s="86" t="str">
        <f>VLOOKUP(C29,Geral!$B$8:$C$42,2,0)</f>
        <v>GESTÃO DE PROCESSOS</v>
      </c>
      <c r="E29" s="87" t="s">
        <v>196</v>
      </c>
      <c r="F29" s="87" t="s">
        <v>362</v>
      </c>
      <c r="G29" s="87" t="s">
        <v>490</v>
      </c>
      <c r="H29" s="46"/>
      <c r="I29" s="48"/>
      <c r="J29" s="47"/>
      <c r="K29" s="47"/>
      <c r="L29" s="48"/>
      <c r="M29" s="56"/>
      <c r="U29" s="82"/>
    </row>
    <row r="30" spans="1:21" ht="126" x14ac:dyDescent="0.2">
      <c r="A30" s="83"/>
      <c r="B30" s="84" t="s">
        <v>93</v>
      </c>
      <c r="C30" s="85">
        <v>8</v>
      </c>
      <c r="D30" s="86" t="str">
        <f>VLOOKUP(C30,Geral!$B$8:$C$42,2,0)</f>
        <v>LEVANTAMENTO (GERAL)</v>
      </c>
      <c r="E30" s="87" t="s">
        <v>363</v>
      </c>
      <c r="F30" s="87" t="s">
        <v>365</v>
      </c>
      <c r="G30" s="87" t="s">
        <v>494</v>
      </c>
      <c r="H30" s="46"/>
      <c r="I30" s="47"/>
      <c r="J30" s="47"/>
      <c r="K30" s="47"/>
      <c r="L30" s="47"/>
      <c r="M30" s="56"/>
      <c r="U30" s="82"/>
    </row>
    <row r="31" spans="1:21" ht="126" x14ac:dyDescent="0.2">
      <c r="A31" s="83"/>
      <c r="B31" s="84" t="s">
        <v>94</v>
      </c>
      <c r="C31" s="85">
        <v>8</v>
      </c>
      <c r="D31" s="86" t="str">
        <f>VLOOKUP(C31,Geral!$B$8:$C$42,2,0)</f>
        <v>LEVANTAMENTO (GERAL)</v>
      </c>
      <c r="E31" s="87" t="s">
        <v>364</v>
      </c>
      <c r="F31" s="87" t="s">
        <v>365</v>
      </c>
      <c r="G31" s="87" t="s">
        <v>494</v>
      </c>
      <c r="H31" s="46"/>
      <c r="I31" s="47"/>
      <c r="J31" s="47"/>
      <c r="K31" s="47"/>
      <c r="L31" s="47"/>
      <c r="M31" s="56"/>
      <c r="U31" s="82"/>
    </row>
    <row r="32" spans="1:21" ht="147" x14ac:dyDescent="0.2">
      <c r="A32" s="83"/>
      <c r="B32" s="84" t="s">
        <v>95</v>
      </c>
      <c r="C32" s="85">
        <v>9</v>
      </c>
      <c r="D32" s="86" t="str">
        <f>VLOOKUP(C32,Geral!$B$8:$C$42,2,0)</f>
        <v>LEVANTAMENTO (AS BUILT)</v>
      </c>
      <c r="E32" s="87" t="s">
        <v>368</v>
      </c>
      <c r="F32" s="87" t="s">
        <v>366</v>
      </c>
      <c r="G32" s="87" t="s">
        <v>161</v>
      </c>
      <c r="H32" s="46"/>
      <c r="I32" s="47"/>
      <c r="J32" s="47"/>
      <c r="K32" s="47"/>
      <c r="L32" s="47"/>
      <c r="M32" s="56"/>
      <c r="U32" s="82"/>
    </row>
    <row r="33" spans="1:21" ht="147" x14ac:dyDescent="0.2">
      <c r="A33" s="83"/>
      <c r="B33" s="84" t="s">
        <v>96</v>
      </c>
      <c r="C33" s="85">
        <v>9</v>
      </c>
      <c r="D33" s="86" t="str">
        <f>VLOOKUP(C33,Geral!$B$8:$C$42,2,0)</f>
        <v>LEVANTAMENTO (AS BUILT)</v>
      </c>
      <c r="E33" s="87" t="s">
        <v>367</v>
      </c>
      <c r="F33" s="87" t="s">
        <v>366</v>
      </c>
      <c r="G33" s="87" t="s">
        <v>161</v>
      </c>
      <c r="H33" s="46"/>
      <c r="I33" s="47"/>
      <c r="J33" s="47"/>
      <c r="K33" s="47"/>
      <c r="L33" s="47"/>
      <c r="M33" s="56"/>
      <c r="U33" s="82"/>
    </row>
    <row r="34" spans="1:21" ht="126" customHeight="1" x14ac:dyDescent="0.2">
      <c r="A34" s="83"/>
      <c r="B34" s="84" t="s">
        <v>97</v>
      </c>
      <c r="C34" s="85">
        <v>10</v>
      </c>
      <c r="D34" s="86" t="str">
        <f>VLOOKUP(C34,Geral!$B$8:$C$42,2,0)</f>
        <v>LEVANTAMENTO (TAG)</v>
      </c>
      <c r="E34" s="87" t="s">
        <v>197</v>
      </c>
      <c r="F34" s="87" t="s">
        <v>369</v>
      </c>
      <c r="G34" s="87" t="s">
        <v>493</v>
      </c>
      <c r="H34" s="46"/>
      <c r="I34" s="47"/>
      <c r="J34" s="47"/>
      <c r="K34" s="48"/>
      <c r="L34" s="47"/>
      <c r="M34" s="56"/>
      <c r="U34" s="82"/>
    </row>
    <row r="35" spans="1:21" ht="84" customHeight="1" x14ac:dyDescent="0.2">
      <c r="A35" s="83"/>
      <c r="B35" s="84" t="s">
        <v>98</v>
      </c>
      <c r="C35" s="85">
        <v>10</v>
      </c>
      <c r="D35" s="86" t="str">
        <f>VLOOKUP(C35,Geral!$B$8:$C$42,2,0)</f>
        <v>LEVANTAMENTO (TAG)</v>
      </c>
      <c r="E35" s="87" t="s">
        <v>371</v>
      </c>
      <c r="F35" s="87" t="s">
        <v>370</v>
      </c>
      <c r="G35" s="87" t="s">
        <v>493</v>
      </c>
      <c r="H35" s="46"/>
      <c r="I35" s="48"/>
      <c r="J35" s="48"/>
      <c r="K35" s="48"/>
      <c r="L35" s="48"/>
      <c r="M35" s="56"/>
      <c r="U35" s="82"/>
    </row>
    <row r="36" spans="1:21" ht="126" x14ac:dyDescent="0.2">
      <c r="A36" s="83"/>
      <c r="B36" s="84" t="s">
        <v>99</v>
      </c>
      <c r="C36" s="85">
        <v>10</v>
      </c>
      <c r="D36" s="86" t="str">
        <f>VLOOKUP(C36,Geral!$B$8:$C$42,2,0)</f>
        <v>LEVANTAMENTO (TAG)</v>
      </c>
      <c r="E36" s="87" t="s">
        <v>198</v>
      </c>
      <c r="F36" s="87" t="s">
        <v>372</v>
      </c>
      <c r="G36" s="87" t="s">
        <v>493</v>
      </c>
      <c r="H36" s="46"/>
      <c r="I36" s="46"/>
      <c r="J36" s="47"/>
      <c r="K36" s="48"/>
      <c r="L36" s="47"/>
      <c r="M36" s="56"/>
      <c r="U36" s="82"/>
    </row>
    <row r="37" spans="1:21" ht="147" x14ac:dyDescent="0.2">
      <c r="A37" s="83"/>
      <c r="B37" s="84" t="s">
        <v>100</v>
      </c>
      <c r="C37" s="85">
        <v>11</v>
      </c>
      <c r="D37" s="86" t="str">
        <f>VLOOKUP(C37,Geral!$B$8:$C$42,2,0)</f>
        <v>LEVANTAMENTO (CRITICIDADE)</v>
      </c>
      <c r="E37" s="87" t="s">
        <v>373</v>
      </c>
      <c r="F37" s="87" t="s">
        <v>374</v>
      </c>
      <c r="G37" s="87" t="s">
        <v>492</v>
      </c>
      <c r="H37" s="46"/>
      <c r="I37" s="48"/>
      <c r="J37" s="46"/>
      <c r="K37" s="46"/>
      <c r="L37" s="48"/>
      <c r="M37" s="56"/>
      <c r="U37" s="82"/>
    </row>
    <row r="38" spans="1:21" ht="168" x14ac:dyDescent="0.2">
      <c r="A38" s="83"/>
      <c r="B38" s="84" t="s">
        <v>101</v>
      </c>
      <c r="C38" s="85">
        <v>11</v>
      </c>
      <c r="D38" s="86" t="str">
        <f>VLOOKUP(C38,Geral!$B$8:$C$42,2,0)</f>
        <v>LEVANTAMENTO (CRITICIDADE)</v>
      </c>
      <c r="E38" s="87" t="s">
        <v>325</v>
      </c>
      <c r="F38" s="87" t="s">
        <v>375</v>
      </c>
      <c r="G38" s="87" t="s">
        <v>491</v>
      </c>
      <c r="H38" s="46"/>
      <c r="I38" s="48"/>
      <c r="J38" s="46"/>
      <c r="K38" s="46"/>
      <c r="L38" s="48"/>
      <c r="M38" s="56"/>
      <c r="U38" s="82"/>
    </row>
    <row r="39" spans="1:21" ht="63" x14ac:dyDescent="0.2">
      <c r="A39" s="83"/>
      <c r="B39" s="84" t="s">
        <v>102</v>
      </c>
      <c r="C39" s="85">
        <v>12</v>
      </c>
      <c r="D39" s="86" t="str">
        <f>VLOOKUP(C39,Geral!$B$8:$C$42,2,0)</f>
        <v>LEIS E NORMAS</v>
      </c>
      <c r="E39" s="87" t="s">
        <v>376</v>
      </c>
      <c r="F39" s="87" t="s">
        <v>199</v>
      </c>
      <c r="G39" s="87" t="s">
        <v>200</v>
      </c>
      <c r="H39" s="46"/>
      <c r="I39" s="48"/>
      <c r="J39" s="48"/>
      <c r="K39" s="48"/>
      <c r="L39" s="48"/>
      <c r="M39" s="56"/>
      <c r="U39" s="82"/>
    </row>
    <row r="40" spans="1:21" ht="105" x14ac:dyDescent="0.2">
      <c r="A40" s="83"/>
      <c r="B40" s="126" t="s">
        <v>103</v>
      </c>
      <c r="C40" s="127">
        <v>12</v>
      </c>
      <c r="D40" s="128" t="str">
        <f>VLOOKUP(C40,Geral!$B$8:$C$42,2,0)</f>
        <v>LEIS E NORMAS</v>
      </c>
      <c r="E40" s="129" t="s">
        <v>201</v>
      </c>
      <c r="F40" s="129" t="s">
        <v>154</v>
      </c>
      <c r="G40" s="129" t="s">
        <v>164</v>
      </c>
      <c r="H40" s="130"/>
      <c r="I40" s="131"/>
      <c r="J40" s="130"/>
      <c r="K40" s="130"/>
      <c r="L40" s="130"/>
      <c r="M40" s="132"/>
      <c r="U40" s="82"/>
    </row>
    <row r="41" spans="1:21" ht="46.5" x14ac:dyDescent="0.2">
      <c r="A41" s="83"/>
      <c r="B41" s="126" t="s">
        <v>104</v>
      </c>
      <c r="C41" s="127">
        <v>12</v>
      </c>
      <c r="D41" s="128" t="str">
        <f>VLOOKUP(C41,Geral!$B$8:$C$42,2,0)</f>
        <v>LEIS E NORMAS</v>
      </c>
      <c r="E41" s="129" t="s">
        <v>202</v>
      </c>
      <c r="F41" s="129" t="s">
        <v>17</v>
      </c>
      <c r="G41" s="129" t="s">
        <v>165</v>
      </c>
      <c r="H41" s="130"/>
      <c r="I41" s="131"/>
      <c r="J41" s="131"/>
      <c r="K41" s="131"/>
      <c r="L41" s="131"/>
      <c r="M41" s="132"/>
      <c r="U41" s="82"/>
    </row>
    <row r="42" spans="1:21" ht="126" x14ac:dyDescent="0.2">
      <c r="A42" s="83"/>
      <c r="B42" s="84" t="s">
        <v>298</v>
      </c>
      <c r="C42" s="85">
        <v>12</v>
      </c>
      <c r="D42" s="86" t="str">
        <f>VLOOKUP(C42,Geral!$B$8:$C$42,2,0)</f>
        <v>LEIS E NORMAS</v>
      </c>
      <c r="E42" s="87" t="s">
        <v>203</v>
      </c>
      <c r="F42" s="87" t="s">
        <v>377</v>
      </c>
      <c r="G42" s="87" t="s">
        <v>490</v>
      </c>
      <c r="H42" s="46"/>
      <c r="I42" s="48"/>
      <c r="J42" s="47"/>
      <c r="K42" s="47"/>
      <c r="L42" s="48"/>
      <c r="M42" s="56"/>
      <c r="U42" s="82"/>
    </row>
    <row r="43" spans="1:21" ht="63" x14ac:dyDescent="0.25">
      <c r="A43" s="83"/>
      <c r="B43" s="84" t="s">
        <v>299</v>
      </c>
      <c r="C43" s="85">
        <v>12</v>
      </c>
      <c r="D43" s="86" t="str">
        <f>VLOOKUP(C43,Geral!$B$8:$C$42,2,0)</f>
        <v>LEIS E NORMAS</v>
      </c>
      <c r="E43" s="87" t="s">
        <v>204</v>
      </c>
      <c r="F43" s="87" t="s">
        <v>378</v>
      </c>
      <c r="G43" s="87" t="s">
        <v>167</v>
      </c>
      <c r="H43" s="46"/>
      <c r="I43" s="48"/>
      <c r="J43" s="48"/>
      <c r="K43" s="48"/>
      <c r="L43" s="48"/>
      <c r="M43" s="56"/>
      <c r="N43" s="40"/>
      <c r="U43" s="82"/>
    </row>
    <row r="44" spans="1:21" ht="210" x14ac:dyDescent="0.2">
      <c r="A44" s="83"/>
      <c r="B44" s="84" t="s">
        <v>300</v>
      </c>
      <c r="C44" s="85">
        <v>12</v>
      </c>
      <c r="D44" s="86" t="str">
        <f>VLOOKUP(C44,Geral!$B$8:$C$42,2,0)</f>
        <v>LEIS E NORMAS</v>
      </c>
      <c r="E44" s="87" t="s">
        <v>379</v>
      </c>
      <c r="F44" s="87" t="s">
        <v>380</v>
      </c>
      <c r="G44" s="87" t="s">
        <v>480</v>
      </c>
      <c r="H44" s="46"/>
      <c r="I44" s="48"/>
      <c r="J44" s="47"/>
      <c r="K44" s="47"/>
      <c r="L44" s="48"/>
      <c r="M44" s="56"/>
      <c r="U44" s="82"/>
    </row>
    <row r="45" spans="1:21" ht="126" x14ac:dyDescent="0.2">
      <c r="A45" s="83"/>
      <c r="B45" s="84" t="s">
        <v>105</v>
      </c>
      <c r="C45" s="85">
        <v>13</v>
      </c>
      <c r="D45" s="86" t="str">
        <f>VLOOKUP(C45,Geral!$B$8:$C$42,2,0)</f>
        <v>DOCUMENTAÇÃO (GERAL)</v>
      </c>
      <c r="E45" s="87" t="s">
        <v>205</v>
      </c>
      <c r="F45" s="87" t="s">
        <v>381</v>
      </c>
      <c r="G45" s="87" t="s">
        <v>166</v>
      </c>
      <c r="H45" s="46"/>
      <c r="I45" s="48"/>
      <c r="J45" s="47"/>
      <c r="K45" s="48"/>
      <c r="L45" s="48"/>
      <c r="M45" s="56"/>
      <c r="U45" s="82"/>
    </row>
    <row r="46" spans="1:21" ht="126" x14ac:dyDescent="0.2">
      <c r="A46" s="83"/>
      <c r="B46" s="84" t="s">
        <v>106</v>
      </c>
      <c r="C46" s="85">
        <v>13</v>
      </c>
      <c r="D46" s="86" t="str">
        <f>VLOOKUP(C46,Geral!$B$8:$C$42,2,0)</f>
        <v>DOCUMENTAÇÃO (GERAL)</v>
      </c>
      <c r="E46" s="87" t="s">
        <v>206</v>
      </c>
      <c r="F46" s="87" t="s">
        <v>382</v>
      </c>
      <c r="G46" s="87" t="s">
        <v>166</v>
      </c>
      <c r="H46" s="46"/>
      <c r="I46" s="48"/>
      <c r="J46" s="47"/>
      <c r="K46" s="48"/>
      <c r="L46" s="48"/>
      <c r="M46" s="56"/>
      <c r="U46" s="82"/>
    </row>
    <row r="47" spans="1:21" ht="126" x14ac:dyDescent="0.2">
      <c r="A47" s="83"/>
      <c r="B47" s="84" t="s">
        <v>107</v>
      </c>
      <c r="C47" s="85">
        <v>13</v>
      </c>
      <c r="D47" s="86" t="str">
        <f>VLOOKUP(C47,Geral!$B$8:$C$42,2,0)</f>
        <v>DOCUMENTAÇÃO (GERAL)</v>
      </c>
      <c r="E47" s="87" t="s">
        <v>207</v>
      </c>
      <c r="F47" s="87" t="s">
        <v>383</v>
      </c>
      <c r="G47" s="87" t="s">
        <v>166</v>
      </c>
      <c r="H47" s="46"/>
      <c r="I47" s="48"/>
      <c r="J47" s="47"/>
      <c r="K47" s="48"/>
      <c r="L47" s="48"/>
      <c r="M47" s="56"/>
      <c r="U47" s="82"/>
    </row>
    <row r="48" spans="1:21" ht="210" x14ac:dyDescent="0.2">
      <c r="A48" s="83"/>
      <c r="B48" s="84" t="s">
        <v>301</v>
      </c>
      <c r="C48" s="85">
        <v>13</v>
      </c>
      <c r="D48" s="86" t="str">
        <f>VLOOKUP(C48,Geral!$B$8:$C$42,2,0)</f>
        <v>DOCUMENTAÇÃO (GERAL)</v>
      </c>
      <c r="E48" s="87" t="s">
        <v>384</v>
      </c>
      <c r="F48" s="87" t="s">
        <v>385</v>
      </c>
      <c r="G48" s="87" t="s">
        <v>162</v>
      </c>
      <c r="H48" s="46"/>
      <c r="I48" s="46"/>
      <c r="J48" s="47"/>
      <c r="K48" s="47"/>
      <c r="L48" s="48"/>
      <c r="M48" s="56"/>
      <c r="U48" s="82"/>
    </row>
    <row r="49" spans="1:21" ht="210" x14ac:dyDescent="0.2">
      <c r="A49" s="83"/>
      <c r="B49" s="84" t="s">
        <v>302</v>
      </c>
      <c r="C49" s="85">
        <v>13</v>
      </c>
      <c r="D49" s="86" t="str">
        <f>VLOOKUP(C49,Geral!$B$8:$C$42,2,0)</f>
        <v>DOCUMENTAÇÃO (GERAL)</v>
      </c>
      <c r="E49" s="87" t="s">
        <v>208</v>
      </c>
      <c r="F49" s="87" t="s">
        <v>386</v>
      </c>
      <c r="G49" s="87" t="s">
        <v>163</v>
      </c>
      <c r="H49" s="46"/>
      <c r="I49" s="46"/>
      <c r="J49" s="46"/>
      <c r="K49" s="46"/>
      <c r="L49" s="48"/>
      <c r="M49" s="56"/>
      <c r="U49" s="82"/>
    </row>
    <row r="50" spans="1:21" ht="210" x14ac:dyDescent="0.2">
      <c r="A50" s="83"/>
      <c r="B50" s="84" t="s">
        <v>303</v>
      </c>
      <c r="C50" s="85">
        <v>13</v>
      </c>
      <c r="D50" s="86" t="str">
        <f>VLOOKUP(C50,Geral!$B$8:$C$42,2,0)</f>
        <v>DOCUMENTAÇÃO (GERAL)</v>
      </c>
      <c r="E50" s="87" t="s">
        <v>209</v>
      </c>
      <c r="F50" s="87" t="s">
        <v>387</v>
      </c>
      <c r="G50" s="87" t="s">
        <v>210</v>
      </c>
      <c r="H50" s="46"/>
      <c r="I50" s="46"/>
      <c r="J50" s="47"/>
      <c r="K50" s="47"/>
      <c r="L50" s="48"/>
      <c r="M50" s="56"/>
      <c r="U50" s="82"/>
    </row>
    <row r="51" spans="1:21" ht="126" x14ac:dyDescent="0.2">
      <c r="A51" s="83"/>
      <c r="B51" s="84" t="s">
        <v>304</v>
      </c>
      <c r="C51" s="85">
        <v>13</v>
      </c>
      <c r="D51" s="86" t="str">
        <f>VLOOKUP(C51,Geral!$B$8:$C$42,2,0)</f>
        <v>DOCUMENTAÇÃO (GERAL)</v>
      </c>
      <c r="E51" s="87" t="s">
        <v>211</v>
      </c>
      <c r="F51" s="87" t="s">
        <v>388</v>
      </c>
      <c r="G51" s="87" t="s">
        <v>489</v>
      </c>
      <c r="H51" s="46"/>
      <c r="I51" s="48"/>
      <c r="J51" s="47"/>
      <c r="K51" s="48"/>
      <c r="L51" s="48"/>
      <c r="M51" s="56"/>
      <c r="U51" s="82"/>
    </row>
    <row r="52" spans="1:21" ht="46.5" x14ac:dyDescent="0.2">
      <c r="A52" s="83"/>
      <c r="B52" s="84" t="s">
        <v>305</v>
      </c>
      <c r="C52" s="85">
        <v>13</v>
      </c>
      <c r="D52" s="86" t="str">
        <f>VLOOKUP(C52,Geral!$B$8:$C$42,2,0)</f>
        <v>DOCUMENTAÇÃO (GERAL)</v>
      </c>
      <c r="E52" s="87" t="s">
        <v>212</v>
      </c>
      <c r="F52" s="87" t="s">
        <v>389</v>
      </c>
      <c r="G52" s="87"/>
      <c r="H52" s="46"/>
      <c r="I52" s="48"/>
      <c r="J52" s="48"/>
      <c r="K52" s="48"/>
      <c r="L52" s="48"/>
      <c r="M52" s="56"/>
      <c r="U52" s="82"/>
    </row>
    <row r="53" spans="1:21" ht="84" x14ac:dyDescent="0.2">
      <c r="A53" s="83"/>
      <c r="B53" s="84" t="s">
        <v>108</v>
      </c>
      <c r="C53" s="85">
        <v>14</v>
      </c>
      <c r="D53" s="86" t="str">
        <f>VLOOKUP(C53,Geral!$B$8:$C$42,2,0)</f>
        <v>DOCUMENTAÇÃO (MANUAL DE USO, OPERAÇÃO E MANUTENÇÃO)</v>
      </c>
      <c r="E53" s="87" t="s">
        <v>213</v>
      </c>
      <c r="F53" s="87" t="s">
        <v>390</v>
      </c>
      <c r="G53" s="87" t="s">
        <v>488</v>
      </c>
      <c r="H53" s="46"/>
      <c r="I53" s="48"/>
      <c r="J53" s="47"/>
      <c r="K53" s="48"/>
      <c r="L53" s="48"/>
      <c r="M53" s="56"/>
      <c r="U53" s="82"/>
    </row>
    <row r="54" spans="1:21" ht="168" customHeight="1" x14ac:dyDescent="0.35">
      <c r="A54" s="83"/>
      <c r="B54" s="84" t="s">
        <v>306</v>
      </c>
      <c r="C54" s="85">
        <v>14</v>
      </c>
      <c r="D54" s="86" t="str">
        <f>VLOOKUP(C54,Geral!$B$8:$C$42,2,0)</f>
        <v>DOCUMENTAÇÃO (MANUAL DE USO, OPERAÇÃO E MANUTENÇÃO)</v>
      </c>
      <c r="E54" s="87" t="s">
        <v>214</v>
      </c>
      <c r="F54" s="88" t="s">
        <v>392</v>
      </c>
      <c r="G54" s="87" t="s">
        <v>488</v>
      </c>
      <c r="H54" s="46"/>
      <c r="I54" s="47"/>
      <c r="J54" s="47"/>
      <c r="K54" s="48"/>
      <c r="L54" s="48"/>
      <c r="M54" s="56"/>
      <c r="U54" s="82"/>
    </row>
    <row r="55" spans="1:21" ht="84" customHeight="1" x14ac:dyDescent="0.35">
      <c r="A55" s="83"/>
      <c r="B55" s="84" t="s">
        <v>307</v>
      </c>
      <c r="C55" s="85">
        <v>14</v>
      </c>
      <c r="D55" s="86" t="str">
        <f>VLOOKUP(C55,Geral!$B$8:$C$42,2,0)</f>
        <v>DOCUMENTAÇÃO (MANUAL DE USO, OPERAÇÃO E MANUTENÇÃO)</v>
      </c>
      <c r="E55" s="89" t="s">
        <v>391</v>
      </c>
      <c r="F55" s="88" t="s">
        <v>393</v>
      </c>
      <c r="G55" s="87" t="s">
        <v>483</v>
      </c>
      <c r="H55" s="46"/>
      <c r="I55" s="48"/>
      <c r="J55" s="47"/>
      <c r="K55" s="48"/>
      <c r="L55" s="48"/>
      <c r="M55" s="56"/>
      <c r="U55" s="82"/>
    </row>
    <row r="56" spans="1:21" ht="168" x14ac:dyDescent="0.2">
      <c r="A56" s="83"/>
      <c r="B56" s="84" t="s">
        <v>109</v>
      </c>
      <c r="C56" s="85">
        <v>15</v>
      </c>
      <c r="D56" s="86" t="str">
        <f>VLOOKUP(C56,Geral!$B$8:$C$42,2,0)</f>
        <v>DOCUMENTAÇÃO (PMOC)</v>
      </c>
      <c r="E56" s="87" t="s">
        <v>215</v>
      </c>
      <c r="F56" s="87" t="s">
        <v>394</v>
      </c>
      <c r="G56" s="87" t="s">
        <v>487</v>
      </c>
      <c r="H56" s="46"/>
      <c r="I56" s="46"/>
      <c r="J56" s="48"/>
      <c r="K56" s="46"/>
      <c r="L56" s="48"/>
      <c r="M56" s="56"/>
      <c r="U56" s="82"/>
    </row>
    <row r="57" spans="1:21" ht="46.5" x14ac:dyDescent="0.2">
      <c r="A57" s="83"/>
      <c r="B57" s="84" t="s">
        <v>110</v>
      </c>
      <c r="C57" s="85">
        <v>15</v>
      </c>
      <c r="D57" s="86" t="str">
        <f>VLOOKUP(C57,Geral!$B$8:$C$42,2,0)</f>
        <v>DOCUMENTAÇÃO (PMOC)</v>
      </c>
      <c r="E57" s="87" t="s">
        <v>216</v>
      </c>
      <c r="F57" s="87" t="s">
        <v>395</v>
      </c>
      <c r="G57" s="87" t="s">
        <v>487</v>
      </c>
      <c r="H57" s="46"/>
      <c r="I57" s="48"/>
      <c r="J57" s="48"/>
      <c r="K57" s="48"/>
      <c r="L57" s="48"/>
      <c r="M57" s="56"/>
      <c r="U57" s="82"/>
    </row>
    <row r="58" spans="1:21" ht="46.5" x14ac:dyDescent="0.2">
      <c r="A58" s="83"/>
      <c r="B58" s="84" t="s">
        <v>111</v>
      </c>
      <c r="C58" s="85">
        <v>15</v>
      </c>
      <c r="D58" s="86" t="str">
        <f>VLOOKUP(C58,Geral!$B$8:$C$42,2,0)</f>
        <v>DOCUMENTAÇÃO (PMOC)</v>
      </c>
      <c r="E58" s="87" t="s">
        <v>217</v>
      </c>
      <c r="F58" s="87" t="s">
        <v>395</v>
      </c>
      <c r="G58" s="87" t="s">
        <v>487</v>
      </c>
      <c r="H58" s="46"/>
      <c r="I58" s="48"/>
      <c r="J58" s="48"/>
      <c r="K58" s="48"/>
      <c r="L58" s="48"/>
      <c r="M58" s="56"/>
      <c r="U58" s="82"/>
    </row>
    <row r="59" spans="1:21" ht="46.5" x14ac:dyDescent="0.2">
      <c r="A59" s="83"/>
      <c r="B59" s="84" t="s">
        <v>308</v>
      </c>
      <c r="C59" s="85">
        <v>15</v>
      </c>
      <c r="D59" s="86" t="str">
        <f>VLOOKUP(C59,Geral!$B$8:$C$42,2,0)</f>
        <v>DOCUMENTAÇÃO (PMOC)</v>
      </c>
      <c r="E59" s="87" t="s">
        <v>218</v>
      </c>
      <c r="F59" s="87" t="s">
        <v>395</v>
      </c>
      <c r="G59" s="87" t="s">
        <v>469</v>
      </c>
      <c r="H59" s="46"/>
      <c r="I59" s="48"/>
      <c r="J59" s="48"/>
      <c r="K59" s="48"/>
      <c r="L59" s="48"/>
      <c r="M59" s="56"/>
      <c r="U59" s="82"/>
    </row>
    <row r="60" spans="1:21" ht="147" x14ac:dyDescent="0.2">
      <c r="A60" s="83"/>
      <c r="B60" s="84" t="s">
        <v>112</v>
      </c>
      <c r="C60" s="85">
        <v>16</v>
      </c>
      <c r="D60" s="86" t="str">
        <f>VLOOKUP(C60,Geral!$B$8:$C$42,2,0)</f>
        <v>DOCUMENTAÇÃO (POP)</v>
      </c>
      <c r="E60" s="87" t="s">
        <v>397</v>
      </c>
      <c r="F60" s="87" t="s">
        <v>396</v>
      </c>
      <c r="G60" s="87" t="s">
        <v>486</v>
      </c>
      <c r="H60" s="46"/>
      <c r="I60" s="46"/>
      <c r="J60" s="46"/>
      <c r="K60" s="46"/>
      <c r="L60" s="46"/>
      <c r="M60" s="56"/>
      <c r="U60" s="82"/>
    </row>
    <row r="61" spans="1:21" ht="126" x14ac:dyDescent="0.2">
      <c r="A61" s="83"/>
      <c r="B61" s="84" t="s">
        <v>113</v>
      </c>
      <c r="C61" s="85">
        <v>16</v>
      </c>
      <c r="D61" s="86" t="str">
        <f>VLOOKUP(C61,Geral!$B$8:$C$42,2,0)</f>
        <v>DOCUMENTAÇÃO (POP)</v>
      </c>
      <c r="E61" s="87" t="s">
        <v>219</v>
      </c>
      <c r="F61" s="87" t="s">
        <v>398</v>
      </c>
      <c r="G61" s="87" t="s">
        <v>473</v>
      </c>
      <c r="H61" s="46"/>
      <c r="I61" s="46"/>
      <c r="J61" s="47"/>
      <c r="K61" s="47"/>
      <c r="L61" s="47"/>
      <c r="M61" s="56"/>
      <c r="U61" s="82"/>
    </row>
    <row r="62" spans="1:21" ht="210" x14ac:dyDescent="0.2">
      <c r="A62" s="83"/>
      <c r="B62" s="84" t="s">
        <v>114</v>
      </c>
      <c r="C62" s="85">
        <v>17</v>
      </c>
      <c r="D62" s="123" t="str">
        <f>VLOOKUP(C62,Geral!$B$8:$C$42,2,0)</f>
        <v>SOFTWARE</v>
      </c>
      <c r="E62" s="87" t="s">
        <v>399</v>
      </c>
      <c r="F62" s="87" t="s">
        <v>400</v>
      </c>
      <c r="G62" s="87" t="s">
        <v>476</v>
      </c>
      <c r="H62" s="46"/>
      <c r="I62" s="48"/>
      <c r="J62" s="46"/>
      <c r="K62" s="47"/>
      <c r="L62" s="48"/>
      <c r="M62" s="56"/>
      <c r="U62" s="82"/>
    </row>
    <row r="63" spans="1:21" ht="168" x14ac:dyDescent="0.2">
      <c r="A63" s="83"/>
      <c r="B63" s="84" t="s">
        <v>115</v>
      </c>
      <c r="C63" s="85">
        <v>17</v>
      </c>
      <c r="D63" s="123" t="str">
        <f>VLOOKUP(C63,Geral!$B$8:$C$42,2,0)</f>
        <v>SOFTWARE</v>
      </c>
      <c r="E63" s="110" t="s">
        <v>401</v>
      </c>
      <c r="F63" s="87" t="s">
        <v>403</v>
      </c>
      <c r="G63" s="87" t="s">
        <v>171</v>
      </c>
      <c r="H63" s="46"/>
      <c r="I63" s="48"/>
      <c r="J63" s="47"/>
      <c r="K63" s="48"/>
      <c r="L63" s="48"/>
      <c r="M63" s="56"/>
      <c r="U63" s="82"/>
    </row>
    <row r="64" spans="1:21" ht="126" x14ac:dyDescent="0.2">
      <c r="A64" s="83"/>
      <c r="B64" s="84" t="s">
        <v>116</v>
      </c>
      <c r="C64" s="85">
        <v>17</v>
      </c>
      <c r="D64" s="123" t="str">
        <f>VLOOKUP(C64,Geral!$B$8:$C$42,2,0)</f>
        <v>SOFTWARE</v>
      </c>
      <c r="E64" s="110" t="s">
        <v>402</v>
      </c>
      <c r="F64" s="87" t="s">
        <v>407</v>
      </c>
      <c r="G64" s="87" t="s">
        <v>171</v>
      </c>
      <c r="H64" s="46"/>
      <c r="I64" s="48"/>
      <c r="J64" s="46"/>
      <c r="K64" s="48"/>
      <c r="L64" s="48"/>
      <c r="M64" s="56"/>
      <c r="U64" s="82"/>
    </row>
    <row r="65" spans="1:21" ht="126" x14ac:dyDescent="0.2">
      <c r="A65" s="83"/>
      <c r="B65" s="84" t="s">
        <v>309</v>
      </c>
      <c r="C65" s="85">
        <v>17</v>
      </c>
      <c r="D65" s="123" t="str">
        <f>VLOOKUP(C65,Geral!$B$8:$C$42,2,0)</f>
        <v>SOFTWARE</v>
      </c>
      <c r="E65" s="110" t="s">
        <v>404</v>
      </c>
      <c r="F65" s="87" t="s">
        <v>408</v>
      </c>
      <c r="G65" s="87" t="s">
        <v>171</v>
      </c>
      <c r="H65" s="46"/>
      <c r="I65" s="48"/>
      <c r="J65" s="47"/>
      <c r="K65" s="48"/>
      <c r="L65" s="48"/>
      <c r="M65" s="56"/>
      <c r="U65" s="82"/>
    </row>
    <row r="66" spans="1:21" ht="189" x14ac:dyDescent="0.2">
      <c r="A66" s="83"/>
      <c r="B66" s="126" t="s">
        <v>117</v>
      </c>
      <c r="C66" s="127">
        <v>18</v>
      </c>
      <c r="D66" s="128" t="str">
        <f>VLOOKUP(C66,Geral!$B$8:$C$42,2,0)</f>
        <v>ORDENS DE SERVIÇO</v>
      </c>
      <c r="E66" s="129" t="s">
        <v>220</v>
      </c>
      <c r="F66" s="129" t="s">
        <v>409</v>
      </c>
      <c r="G66" s="129" t="s">
        <v>485</v>
      </c>
      <c r="H66" s="130"/>
      <c r="I66" s="130"/>
      <c r="J66" s="130"/>
      <c r="K66" s="130"/>
      <c r="L66" s="130"/>
      <c r="M66" s="132"/>
      <c r="U66" s="82"/>
    </row>
    <row r="67" spans="1:21" ht="46.5" x14ac:dyDescent="0.2">
      <c r="A67" s="83"/>
      <c r="B67" s="84" t="s">
        <v>118</v>
      </c>
      <c r="C67" s="85">
        <v>18</v>
      </c>
      <c r="D67" s="86" t="str">
        <f>VLOOKUP(C67,Geral!$B$8:$C$42,2,0)</f>
        <v>ORDENS DE SERVIÇO</v>
      </c>
      <c r="E67" s="87" t="s">
        <v>221</v>
      </c>
      <c r="F67" s="87" t="s">
        <v>405</v>
      </c>
      <c r="G67" s="87" t="s">
        <v>484</v>
      </c>
      <c r="H67" s="46"/>
      <c r="I67" s="48"/>
      <c r="J67" s="48"/>
      <c r="K67" s="48"/>
      <c r="L67" s="48"/>
      <c r="M67" s="56"/>
      <c r="U67" s="82"/>
    </row>
    <row r="68" spans="1:21" ht="63" x14ac:dyDescent="0.2">
      <c r="A68" s="83"/>
      <c r="B68" s="84" t="s">
        <v>119</v>
      </c>
      <c r="C68" s="85">
        <v>18</v>
      </c>
      <c r="D68" s="86" t="str">
        <f>VLOOKUP(C68,Geral!$B$8:$C$42,2,0)</f>
        <v>ORDENS DE SERVIÇO</v>
      </c>
      <c r="E68" s="87" t="s">
        <v>222</v>
      </c>
      <c r="F68" s="87" t="s">
        <v>406</v>
      </c>
      <c r="G68" s="87" t="s">
        <v>483</v>
      </c>
      <c r="H68" s="46"/>
      <c r="I68" s="48"/>
      <c r="J68" s="47"/>
      <c r="K68" s="48"/>
      <c r="L68" s="48"/>
      <c r="M68" s="56"/>
      <c r="U68" s="82"/>
    </row>
    <row r="69" spans="1:21" ht="63" x14ac:dyDescent="0.2">
      <c r="A69" s="83"/>
      <c r="B69" s="84" t="s">
        <v>120</v>
      </c>
      <c r="C69" s="85">
        <v>18</v>
      </c>
      <c r="D69" s="86" t="str">
        <f>VLOOKUP(C69,Geral!$B$8:$C$42,2,0)</f>
        <v>ORDENS DE SERVIÇO</v>
      </c>
      <c r="E69" s="87" t="s">
        <v>223</v>
      </c>
      <c r="F69" s="87" t="s">
        <v>410</v>
      </c>
      <c r="G69" s="87" t="s">
        <v>476</v>
      </c>
      <c r="H69" s="46"/>
      <c r="I69" s="48"/>
      <c r="J69" s="47"/>
      <c r="K69" s="48"/>
      <c r="L69" s="48"/>
      <c r="M69" s="56"/>
      <c r="U69" s="82"/>
    </row>
    <row r="70" spans="1:21" ht="105" x14ac:dyDescent="0.2">
      <c r="A70" s="83"/>
      <c r="B70" s="84" t="s">
        <v>121</v>
      </c>
      <c r="C70" s="85">
        <v>19</v>
      </c>
      <c r="D70" s="86" t="str">
        <f>VLOOKUP(C70,Geral!$B$8:$C$42,2,0)</f>
        <v>INDICADORES</v>
      </c>
      <c r="E70" s="87" t="s">
        <v>224</v>
      </c>
      <c r="F70" s="87" t="s">
        <v>411</v>
      </c>
      <c r="G70" s="87" t="s">
        <v>170</v>
      </c>
      <c r="H70" s="46"/>
      <c r="I70" s="48"/>
      <c r="J70" s="47"/>
      <c r="K70" s="48"/>
      <c r="L70" s="48"/>
      <c r="M70" s="56"/>
      <c r="U70" s="82"/>
    </row>
    <row r="71" spans="1:21" ht="126" x14ac:dyDescent="0.2">
      <c r="A71" s="83"/>
      <c r="B71" s="84" t="s">
        <v>310</v>
      </c>
      <c r="C71" s="85">
        <v>19</v>
      </c>
      <c r="D71" s="86" t="str">
        <f>VLOOKUP(C71,Geral!$B$8:$C$42,2,0)</f>
        <v>INDICADORES</v>
      </c>
      <c r="E71" s="87" t="s">
        <v>225</v>
      </c>
      <c r="F71" s="87" t="s">
        <v>412</v>
      </c>
      <c r="G71" s="87" t="s">
        <v>473</v>
      </c>
      <c r="H71" s="46"/>
      <c r="I71" s="48"/>
      <c r="J71" s="47"/>
      <c r="K71" s="46"/>
      <c r="L71" s="48"/>
      <c r="M71" s="56"/>
      <c r="U71" s="82"/>
    </row>
    <row r="72" spans="1:21" ht="105" x14ac:dyDescent="0.2">
      <c r="A72" s="83"/>
      <c r="B72" s="84" t="s">
        <v>311</v>
      </c>
      <c r="C72" s="85">
        <v>19</v>
      </c>
      <c r="D72" s="86" t="str">
        <f>VLOOKUP(C72,Geral!$B$8:$C$42,2,0)</f>
        <v>INDICADORES</v>
      </c>
      <c r="E72" s="87" t="s">
        <v>226</v>
      </c>
      <c r="F72" s="87" t="s">
        <v>413</v>
      </c>
      <c r="G72" s="87" t="s">
        <v>473</v>
      </c>
      <c r="H72" s="46"/>
      <c r="I72" s="48"/>
      <c r="J72" s="46"/>
      <c r="K72" s="48"/>
      <c r="L72" s="48"/>
      <c r="M72" s="56"/>
      <c r="U72" s="82"/>
    </row>
    <row r="73" spans="1:21" ht="105" customHeight="1" x14ac:dyDescent="0.2">
      <c r="A73" s="83"/>
      <c r="B73" s="84" t="s">
        <v>122</v>
      </c>
      <c r="C73" s="85">
        <v>20</v>
      </c>
      <c r="D73" s="86" t="str">
        <f>VLOOKUP(C73,Geral!$B$8:$C$42,2,0)</f>
        <v>GESTÃO DE UTILIDADES</v>
      </c>
      <c r="E73" s="87" t="s">
        <v>227</v>
      </c>
      <c r="F73" s="87" t="s">
        <v>414</v>
      </c>
      <c r="G73" s="87" t="s">
        <v>482</v>
      </c>
      <c r="H73" s="46"/>
      <c r="I73" s="48"/>
      <c r="J73" s="48"/>
      <c r="K73" s="46"/>
      <c r="L73" s="48"/>
      <c r="M73" s="56"/>
      <c r="U73" s="82"/>
    </row>
    <row r="74" spans="1:21" ht="105" customHeight="1" x14ac:dyDescent="0.2">
      <c r="A74" s="83"/>
      <c r="B74" s="84" t="s">
        <v>123</v>
      </c>
      <c r="C74" s="85">
        <v>20</v>
      </c>
      <c r="D74" s="86" t="str">
        <f>VLOOKUP(C74,Geral!$B$8:$C$42,2,0)</f>
        <v>GESTÃO DE UTILIDADES</v>
      </c>
      <c r="E74" s="87" t="s">
        <v>228</v>
      </c>
      <c r="F74" s="87" t="s">
        <v>415</v>
      </c>
      <c r="G74" s="87" t="s">
        <v>482</v>
      </c>
      <c r="H74" s="46"/>
      <c r="I74" s="48"/>
      <c r="J74" s="47"/>
      <c r="K74" s="48"/>
      <c r="L74" s="48"/>
      <c r="M74" s="56"/>
      <c r="U74" s="82"/>
    </row>
    <row r="75" spans="1:21" ht="168" customHeight="1" x14ac:dyDescent="0.2">
      <c r="A75" s="83"/>
      <c r="B75" s="84" t="s">
        <v>124</v>
      </c>
      <c r="C75" s="85">
        <v>20</v>
      </c>
      <c r="D75" s="86" t="str">
        <f>VLOOKUP(C75,Geral!$B$8:$C$42,2,0)</f>
        <v>GESTÃO DE UTILIDADES</v>
      </c>
      <c r="E75" s="87" t="s">
        <v>426</v>
      </c>
      <c r="F75" s="87" t="s">
        <v>416</v>
      </c>
      <c r="G75" s="87" t="s">
        <v>482</v>
      </c>
      <c r="H75" s="46"/>
      <c r="I75" s="46"/>
      <c r="J75" s="47"/>
      <c r="K75" s="46"/>
      <c r="L75" s="46"/>
      <c r="M75" s="56"/>
      <c r="U75" s="82"/>
    </row>
    <row r="76" spans="1:21" ht="126" customHeight="1" x14ac:dyDescent="0.2">
      <c r="A76" s="83"/>
      <c r="B76" s="84" t="s">
        <v>125</v>
      </c>
      <c r="C76" s="85">
        <v>20</v>
      </c>
      <c r="D76" s="86" t="str">
        <f>VLOOKUP(C76,Geral!$B$8:$C$42,2,0)</f>
        <v>GESTÃO DE UTILIDADES</v>
      </c>
      <c r="E76" s="87" t="s">
        <v>427</v>
      </c>
      <c r="F76" s="87" t="s">
        <v>417</v>
      </c>
      <c r="G76" s="87" t="s">
        <v>482</v>
      </c>
      <c r="H76" s="46"/>
      <c r="I76" s="46"/>
      <c r="J76" s="48"/>
      <c r="K76" s="47"/>
      <c r="L76" s="48"/>
      <c r="M76" s="56"/>
      <c r="U76" s="82"/>
    </row>
    <row r="77" spans="1:21" ht="409.6" customHeight="1" x14ac:dyDescent="0.2">
      <c r="A77" s="83"/>
      <c r="B77" s="84" t="s">
        <v>126</v>
      </c>
      <c r="C77" s="85">
        <v>21</v>
      </c>
      <c r="D77" s="86" t="str">
        <f>VLOOKUP(C77,Geral!$B$8:$C$42,2,0)</f>
        <v>PLANO DE CONTINGÊNCIA</v>
      </c>
      <c r="E77" s="87" t="s">
        <v>418</v>
      </c>
      <c r="F77" s="87" t="s">
        <v>419</v>
      </c>
      <c r="G77" s="87" t="s">
        <v>168</v>
      </c>
      <c r="H77" s="46"/>
      <c r="I77" s="46"/>
      <c r="J77" s="46"/>
      <c r="K77" s="47"/>
      <c r="L77" s="48"/>
      <c r="M77" s="56"/>
      <c r="U77" s="82"/>
    </row>
    <row r="78" spans="1:21" ht="63" x14ac:dyDescent="0.2">
      <c r="A78" s="83"/>
      <c r="B78" s="84" t="s">
        <v>127</v>
      </c>
      <c r="C78" s="85">
        <v>21</v>
      </c>
      <c r="D78" s="86" t="str">
        <f>VLOOKUP(C78,Geral!$B$8:$C$42,2,0)</f>
        <v>PLANO DE CONTINGÊNCIA</v>
      </c>
      <c r="E78" s="87" t="s">
        <v>420</v>
      </c>
      <c r="F78" s="87" t="s">
        <v>421</v>
      </c>
      <c r="G78" s="87" t="s">
        <v>473</v>
      </c>
      <c r="H78" s="46"/>
      <c r="I78" s="48"/>
      <c r="J78" s="48"/>
      <c r="K78" s="47"/>
      <c r="L78" s="48"/>
      <c r="M78" s="56"/>
      <c r="U78" s="82"/>
    </row>
    <row r="79" spans="1:21" ht="231" x14ac:dyDescent="0.2">
      <c r="A79" s="83"/>
      <c r="B79" s="84" t="s">
        <v>128</v>
      </c>
      <c r="C79" s="85">
        <v>22</v>
      </c>
      <c r="D79" s="86" t="str">
        <f>VLOOKUP(C79,Geral!$B$8:$C$42,2,0)</f>
        <v>FERRAMENTAS DA QUALIDADE</v>
      </c>
      <c r="E79" s="87" t="s">
        <v>229</v>
      </c>
      <c r="F79" s="87" t="s">
        <v>422</v>
      </c>
      <c r="G79" s="87" t="s">
        <v>173</v>
      </c>
      <c r="H79" s="46"/>
      <c r="I79" s="48"/>
      <c r="J79" s="47"/>
      <c r="K79" s="47"/>
      <c r="L79" s="47"/>
      <c r="M79" s="56"/>
      <c r="U79" s="82"/>
    </row>
    <row r="80" spans="1:21" ht="84" x14ac:dyDescent="0.2">
      <c r="A80" s="83"/>
      <c r="B80" s="84" t="s">
        <v>129</v>
      </c>
      <c r="C80" s="85">
        <v>22</v>
      </c>
      <c r="D80" s="86" t="str">
        <f>VLOOKUP(C80,Geral!$B$8:$C$42,2,0)</f>
        <v>FERRAMENTAS DA QUALIDADE</v>
      </c>
      <c r="E80" s="87" t="s">
        <v>428</v>
      </c>
      <c r="F80" s="87" t="s">
        <v>423</v>
      </c>
      <c r="G80" s="87" t="s">
        <v>174</v>
      </c>
      <c r="H80" s="46"/>
      <c r="I80" s="48"/>
      <c r="J80" s="47"/>
      <c r="K80" s="48"/>
      <c r="L80" s="48"/>
      <c r="M80" s="56"/>
      <c r="U80" s="82"/>
    </row>
    <row r="81" spans="1:21" ht="189" x14ac:dyDescent="0.2">
      <c r="A81" s="83"/>
      <c r="B81" s="84" t="s">
        <v>130</v>
      </c>
      <c r="C81" s="85">
        <v>22</v>
      </c>
      <c r="D81" s="86" t="str">
        <f>VLOOKUP(C81,Geral!$B$8:$C$42,2,0)</f>
        <v>FERRAMENTAS DA QUALIDADE</v>
      </c>
      <c r="E81" s="87" t="s">
        <v>425</v>
      </c>
      <c r="F81" s="87" t="s">
        <v>424</v>
      </c>
      <c r="G81" s="87" t="s">
        <v>481</v>
      </c>
      <c r="H81" s="46"/>
      <c r="I81" s="48"/>
      <c r="J81" s="47"/>
      <c r="K81" s="48"/>
      <c r="L81" s="47"/>
      <c r="M81" s="56"/>
      <c r="U81" s="82"/>
    </row>
    <row r="82" spans="1:21" ht="210" x14ac:dyDescent="0.2">
      <c r="A82" s="83"/>
      <c r="B82" s="84" t="s">
        <v>131</v>
      </c>
      <c r="C82" s="85">
        <v>23</v>
      </c>
      <c r="D82" s="86" t="str">
        <f>VLOOKUP(C82,Geral!$B$8:$C$42,2,0)</f>
        <v>ANÁLISE DE FALHAS</v>
      </c>
      <c r="E82" s="87" t="s">
        <v>429</v>
      </c>
      <c r="F82" s="87" t="s">
        <v>430</v>
      </c>
      <c r="G82" s="87" t="s">
        <v>169</v>
      </c>
      <c r="H82" s="46"/>
      <c r="I82" s="48"/>
      <c r="J82" s="46"/>
      <c r="K82" s="46"/>
      <c r="L82" s="46"/>
      <c r="M82" s="56"/>
      <c r="U82" s="82"/>
    </row>
    <row r="83" spans="1:21" ht="84" x14ac:dyDescent="0.2">
      <c r="A83" s="83"/>
      <c r="B83" s="84" t="s">
        <v>132</v>
      </c>
      <c r="C83" s="85">
        <v>23</v>
      </c>
      <c r="D83" s="86" t="str">
        <f>VLOOKUP(C83,Geral!$B$8:$C$42,2,0)</f>
        <v>ANÁLISE DE FALHAS</v>
      </c>
      <c r="E83" s="87" t="s">
        <v>431</v>
      </c>
      <c r="F83" s="87" t="s">
        <v>433</v>
      </c>
      <c r="G83" s="87" t="s">
        <v>473</v>
      </c>
      <c r="H83" s="46"/>
      <c r="I83" s="48"/>
      <c r="J83" s="48"/>
      <c r="K83" s="47"/>
      <c r="L83" s="48"/>
      <c r="M83" s="56"/>
      <c r="U83" s="82"/>
    </row>
    <row r="84" spans="1:21" ht="46.5" x14ac:dyDescent="0.2">
      <c r="A84" s="83"/>
      <c r="B84" s="84" t="s">
        <v>133</v>
      </c>
      <c r="C84" s="85">
        <v>24</v>
      </c>
      <c r="D84" s="86" t="str">
        <f>VLOOKUP(C84,Geral!$B$8:$C$42,2,0)</f>
        <v>DESATIVAÇÃO DE ATIVOS</v>
      </c>
      <c r="E84" s="87" t="s">
        <v>230</v>
      </c>
      <c r="F84" s="87" t="s">
        <v>199</v>
      </c>
      <c r="G84" s="87" t="s">
        <v>480</v>
      </c>
      <c r="H84" s="46"/>
      <c r="I84" s="48"/>
      <c r="J84" s="48"/>
      <c r="K84" s="48"/>
      <c r="L84" s="48"/>
      <c r="M84" s="56"/>
      <c r="U84" s="82"/>
    </row>
    <row r="85" spans="1:21" ht="63" x14ac:dyDescent="0.2">
      <c r="A85" s="83"/>
      <c r="B85" s="84" t="s">
        <v>134</v>
      </c>
      <c r="C85" s="85">
        <v>24</v>
      </c>
      <c r="D85" s="86" t="str">
        <f>VLOOKUP(C85,Geral!$B$8:$C$42,2,0)</f>
        <v>DESATIVAÇÃO DE ATIVOS</v>
      </c>
      <c r="E85" s="87" t="s">
        <v>231</v>
      </c>
      <c r="F85" s="87" t="s">
        <v>432</v>
      </c>
      <c r="G85" s="87" t="s">
        <v>479</v>
      </c>
      <c r="H85" s="46"/>
      <c r="I85" s="48"/>
      <c r="J85" s="46"/>
      <c r="K85" s="48"/>
      <c r="L85" s="48"/>
      <c r="M85" s="56"/>
      <c r="U85" s="82"/>
    </row>
    <row r="86" spans="1:21" ht="126" customHeight="1" x14ac:dyDescent="0.35">
      <c r="A86" s="83"/>
      <c r="B86" s="84" t="s">
        <v>135</v>
      </c>
      <c r="C86" s="85">
        <v>25</v>
      </c>
      <c r="D86" s="86" t="str">
        <f>VLOOKUP(C86,Geral!$B$8:$C$42,2,0)</f>
        <v>NÃO CONFORMIDADE</v>
      </c>
      <c r="E86" s="87" t="s">
        <v>232</v>
      </c>
      <c r="F86" s="88" t="s">
        <v>434</v>
      </c>
      <c r="G86" s="87" t="s">
        <v>478</v>
      </c>
      <c r="H86" s="46"/>
      <c r="I86" s="48"/>
      <c r="J86" s="47"/>
      <c r="K86" s="48"/>
      <c r="L86" s="47"/>
      <c r="M86" s="56"/>
      <c r="U86" s="82"/>
    </row>
    <row r="87" spans="1:21" ht="84" customHeight="1" x14ac:dyDescent="0.35">
      <c r="A87" s="83"/>
      <c r="B87" s="84" t="s">
        <v>136</v>
      </c>
      <c r="C87" s="85">
        <v>25</v>
      </c>
      <c r="D87" s="86" t="str">
        <f>VLOOKUP(C87,Geral!$B$8:$C$42,2,0)</f>
        <v>NÃO CONFORMIDADE</v>
      </c>
      <c r="E87" s="87" t="s">
        <v>233</v>
      </c>
      <c r="F87" s="88" t="s">
        <v>435</v>
      </c>
      <c r="G87" s="87" t="s">
        <v>477</v>
      </c>
      <c r="H87" s="46"/>
      <c r="I87" s="48"/>
      <c r="J87" s="48"/>
      <c r="K87" s="47"/>
      <c r="L87" s="48"/>
      <c r="M87" s="56"/>
      <c r="U87" s="82"/>
    </row>
    <row r="88" spans="1:21" ht="168" x14ac:dyDescent="0.2">
      <c r="A88" s="83"/>
      <c r="B88" s="84" t="s">
        <v>137</v>
      </c>
      <c r="C88" s="85">
        <v>25</v>
      </c>
      <c r="D88" s="86" t="str">
        <f>VLOOKUP(C88,Geral!$B$8:$C$42,2,0)</f>
        <v>NÃO CONFORMIDADE</v>
      </c>
      <c r="E88" s="87" t="s">
        <v>234</v>
      </c>
      <c r="F88" s="87" t="s">
        <v>436</v>
      </c>
      <c r="G88" s="87" t="s">
        <v>175</v>
      </c>
      <c r="H88" s="46"/>
      <c r="I88" s="48"/>
      <c r="J88" s="47"/>
      <c r="K88" s="48"/>
      <c r="L88" s="48"/>
      <c r="M88" s="56"/>
      <c r="U88" s="82"/>
    </row>
    <row r="89" spans="1:21" ht="126" x14ac:dyDescent="0.2">
      <c r="A89" s="83"/>
      <c r="B89" s="126" t="s">
        <v>138</v>
      </c>
      <c r="C89" s="127">
        <v>26</v>
      </c>
      <c r="D89" s="128" t="str">
        <f>VLOOKUP(C89,Geral!$B$8:$C$42,2,0)</f>
        <v>LIÇÕES APRENDIDAS</v>
      </c>
      <c r="E89" s="129" t="s">
        <v>437</v>
      </c>
      <c r="F89" s="129" t="s">
        <v>438</v>
      </c>
      <c r="G89" s="129" t="s">
        <v>473</v>
      </c>
      <c r="H89" s="130"/>
      <c r="I89" s="130"/>
      <c r="J89" s="133"/>
      <c r="K89" s="133"/>
      <c r="L89" s="130"/>
      <c r="M89" s="132"/>
      <c r="U89" s="82"/>
    </row>
    <row r="90" spans="1:21" ht="189" customHeight="1" x14ac:dyDescent="0.2">
      <c r="A90" s="83"/>
      <c r="B90" s="84" t="s">
        <v>139</v>
      </c>
      <c r="C90" s="85">
        <v>27</v>
      </c>
      <c r="D90" s="86" t="str">
        <f>VLOOKUP(C90,Geral!$B$8:$C$42,2,0)</f>
        <v>REUNIÕES GERENCIAIS</v>
      </c>
      <c r="E90" s="87" t="s">
        <v>235</v>
      </c>
      <c r="F90" s="87" t="s">
        <v>439</v>
      </c>
      <c r="G90" s="87" t="s">
        <v>476</v>
      </c>
      <c r="H90" s="46"/>
      <c r="I90" s="46"/>
      <c r="J90" s="46"/>
      <c r="K90" s="48"/>
      <c r="L90" s="48"/>
      <c r="M90" s="56"/>
      <c r="U90" s="82"/>
    </row>
    <row r="91" spans="1:21" ht="105" customHeight="1" x14ac:dyDescent="0.2">
      <c r="A91" s="83"/>
      <c r="B91" s="84" t="s">
        <v>140</v>
      </c>
      <c r="C91" s="85">
        <v>27</v>
      </c>
      <c r="D91" s="86" t="str">
        <f>VLOOKUP(C91,Geral!$B$8:$C$42,2,0)</f>
        <v>REUNIÕES GERENCIAIS</v>
      </c>
      <c r="E91" s="87" t="s">
        <v>236</v>
      </c>
      <c r="F91" s="87" t="s">
        <v>440</v>
      </c>
      <c r="G91" s="87" t="s">
        <v>476</v>
      </c>
      <c r="H91" s="46"/>
      <c r="I91" s="48"/>
      <c r="J91" s="47"/>
      <c r="K91" s="48"/>
      <c r="L91" s="48"/>
      <c r="M91" s="56"/>
      <c r="U91" s="82"/>
    </row>
    <row r="92" spans="1:21" ht="105" x14ac:dyDescent="0.2">
      <c r="A92" s="83"/>
      <c r="B92" s="84" t="s">
        <v>312</v>
      </c>
      <c r="C92" s="85">
        <v>27</v>
      </c>
      <c r="D92" s="86" t="str">
        <f>VLOOKUP(C92,Geral!$B$8:$C$42,2,0)</f>
        <v>REUNIÕES GERENCIAIS</v>
      </c>
      <c r="E92" s="87" t="s">
        <v>237</v>
      </c>
      <c r="F92" s="87" t="s">
        <v>441</v>
      </c>
      <c r="G92" s="87" t="s">
        <v>476</v>
      </c>
      <c r="H92" s="46"/>
      <c r="I92" s="48"/>
      <c r="J92" s="47"/>
      <c r="K92" s="48"/>
      <c r="L92" s="48"/>
      <c r="M92" s="56"/>
      <c r="U92" s="82"/>
    </row>
    <row r="93" spans="1:21" ht="46.5" x14ac:dyDescent="0.2">
      <c r="A93" s="83"/>
      <c r="B93" s="84" t="s">
        <v>313</v>
      </c>
      <c r="C93" s="85">
        <v>27</v>
      </c>
      <c r="D93" s="86" t="str">
        <f>VLOOKUP(C93,Geral!$B$8:$C$42,2,0)</f>
        <v>REUNIÕES GERENCIAIS</v>
      </c>
      <c r="E93" s="87" t="s">
        <v>238</v>
      </c>
      <c r="F93" s="87" t="s">
        <v>199</v>
      </c>
      <c r="G93" s="87" t="s">
        <v>475</v>
      </c>
      <c r="H93" s="46"/>
      <c r="I93" s="48"/>
      <c r="J93" s="48"/>
      <c r="K93" s="48"/>
      <c r="L93" s="48"/>
      <c r="M93" s="56"/>
      <c r="U93" s="82"/>
    </row>
    <row r="94" spans="1:21" ht="189" customHeight="1" x14ac:dyDescent="0.35">
      <c r="A94" s="83"/>
      <c r="B94" s="84" t="s">
        <v>314</v>
      </c>
      <c r="C94" s="85">
        <v>27</v>
      </c>
      <c r="D94" s="86" t="str">
        <f>VLOOKUP(C94,Geral!$B$8:$C$42,2,0)</f>
        <v>REUNIÕES GERENCIAIS</v>
      </c>
      <c r="E94" s="87" t="s">
        <v>239</v>
      </c>
      <c r="F94" s="88" t="s">
        <v>442</v>
      </c>
      <c r="G94" s="87" t="s">
        <v>475</v>
      </c>
      <c r="H94" s="46"/>
      <c r="I94" s="48"/>
      <c r="J94" s="48"/>
      <c r="K94" s="46"/>
      <c r="L94" s="48"/>
      <c r="M94" s="56"/>
      <c r="U94" s="82"/>
    </row>
    <row r="95" spans="1:21" ht="273" customHeight="1" x14ac:dyDescent="0.35">
      <c r="A95" s="83"/>
      <c r="B95" s="126" t="s">
        <v>141</v>
      </c>
      <c r="C95" s="127">
        <v>28</v>
      </c>
      <c r="D95" s="128" t="str">
        <f>VLOOKUP(C95,Geral!$B$8:$C$42,2,0)</f>
        <v>MELHORIAS E INVESTIMENTOS</v>
      </c>
      <c r="E95" s="129" t="s">
        <v>240</v>
      </c>
      <c r="F95" s="134" t="s">
        <v>241</v>
      </c>
      <c r="G95" s="129" t="s">
        <v>474</v>
      </c>
      <c r="H95" s="130"/>
      <c r="I95" s="133"/>
      <c r="J95" s="133"/>
      <c r="K95" s="133"/>
      <c r="L95" s="133"/>
      <c r="M95" s="132"/>
      <c r="U95" s="82"/>
    </row>
    <row r="96" spans="1:21" ht="63" customHeight="1" x14ac:dyDescent="0.35">
      <c r="A96" s="83"/>
      <c r="B96" s="84" t="s">
        <v>142</v>
      </c>
      <c r="C96" s="85">
        <v>28</v>
      </c>
      <c r="D96" s="86" t="str">
        <f>VLOOKUP(C96,Geral!$B$8:$C$42,2,0)</f>
        <v>MELHORIAS E INVESTIMENTOS</v>
      </c>
      <c r="E96" s="87" t="s">
        <v>242</v>
      </c>
      <c r="F96" s="88" t="s">
        <v>443</v>
      </c>
      <c r="G96" s="87" t="s">
        <v>474</v>
      </c>
      <c r="H96" s="46"/>
      <c r="I96" s="48"/>
      <c r="J96" s="48"/>
      <c r="K96" s="48"/>
      <c r="L96" s="48"/>
      <c r="M96" s="56"/>
      <c r="U96" s="82"/>
    </row>
    <row r="97" spans="1:21" ht="46.15" customHeight="1" x14ac:dyDescent="0.35">
      <c r="A97" s="83"/>
      <c r="B97" s="84" t="s">
        <v>143</v>
      </c>
      <c r="C97" s="85">
        <v>28</v>
      </c>
      <c r="D97" s="86" t="str">
        <f>VLOOKUP(C97,Geral!$B$8:$C$42,2,0)</f>
        <v>MELHORIAS E INVESTIMENTOS</v>
      </c>
      <c r="E97" s="87" t="s">
        <v>243</v>
      </c>
      <c r="F97" s="88" t="s">
        <v>199</v>
      </c>
      <c r="G97" s="87" t="s">
        <v>472</v>
      </c>
      <c r="H97" s="46"/>
      <c r="I97" s="48"/>
      <c r="J97" s="48"/>
      <c r="K97" s="48"/>
      <c r="L97" s="48"/>
      <c r="M97" s="56"/>
      <c r="U97" s="82"/>
    </row>
    <row r="98" spans="1:21" ht="231" x14ac:dyDescent="0.35">
      <c r="A98" s="83"/>
      <c r="B98" s="126" t="s">
        <v>144</v>
      </c>
      <c r="C98" s="127">
        <v>29</v>
      </c>
      <c r="D98" s="128" t="str">
        <f>VLOOKUP(C98,Geral!$B$8:$C$42,2,0)</f>
        <v>COMPLIANCE</v>
      </c>
      <c r="E98" s="129" t="s">
        <v>244</v>
      </c>
      <c r="F98" s="134" t="s">
        <v>444</v>
      </c>
      <c r="G98" s="129" t="s">
        <v>473</v>
      </c>
      <c r="H98" s="130"/>
      <c r="I98" s="130"/>
      <c r="J98" s="133"/>
      <c r="K98" s="130"/>
      <c r="L98" s="130"/>
      <c r="M98" s="132"/>
      <c r="U98" s="82"/>
    </row>
    <row r="99" spans="1:21" ht="84" x14ac:dyDescent="0.2">
      <c r="A99" s="83"/>
      <c r="B99" s="84" t="s">
        <v>145</v>
      </c>
      <c r="C99" s="85">
        <v>30</v>
      </c>
      <c r="D99" s="86" t="str">
        <f>VLOOKUP(C99,Geral!$B$8:$C$42,2,0)</f>
        <v>CERTIFICAÇÕES</v>
      </c>
      <c r="E99" s="87" t="s">
        <v>245</v>
      </c>
      <c r="F99" s="87" t="s">
        <v>445</v>
      </c>
      <c r="G99" s="87" t="s">
        <v>465</v>
      </c>
      <c r="H99" s="46"/>
      <c r="I99" s="48"/>
      <c r="J99" s="47"/>
      <c r="K99" s="48"/>
      <c r="L99" s="47"/>
      <c r="M99" s="56"/>
      <c r="U99" s="82"/>
    </row>
    <row r="100" spans="1:21" ht="105" customHeight="1" x14ac:dyDescent="0.2">
      <c r="A100" s="83"/>
      <c r="B100" s="84" t="s">
        <v>146</v>
      </c>
      <c r="C100" s="85">
        <v>31</v>
      </c>
      <c r="D100" s="86" t="str">
        <f>VLOOKUP(C100,Geral!$B$8:$C$42,2,0)</f>
        <v>PLANEJAMENTO</v>
      </c>
      <c r="E100" s="87" t="s">
        <v>246</v>
      </c>
      <c r="F100" s="87" t="s">
        <v>446</v>
      </c>
      <c r="G100" s="87" t="s">
        <v>471</v>
      </c>
      <c r="H100" s="46"/>
      <c r="I100" s="48"/>
      <c r="J100" s="47"/>
      <c r="K100" s="48"/>
      <c r="L100" s="48"/>
      <c r="M100" s="56"/>
      <c r="U100" s="82"/>
    </row>
    <row r="101" spans="1:21" ht="210" customHeight="1" x14ac:dyDescent="0.35">
      <c r="A101" s="83"/>
      <c r="B101" s="84" t="s">
        <v>147</v>
      </c>
      <c r="C101" s="85">
        <v>31</v>
      </c>
      <c r="D101" s="86" t="str">
        <f>VLOOKUP(C101,Geral!$B$8:$C$42,2,0)</f>
        <v>PLANEJAMENTO</v>
      </c>
      <c r="E101" s="87" t="s">
        <v>247</v>
      </c>
      <c r="F101" s="88" t="s">
        <v>447</v>
      </c>
      <c r="G101" s="87" t="s">
        <v>471</v>
      </c>
      <c r="H101" s="46"/>
      <c r="I101" s="48"/>
      <c r="J101" s="47"/>
      <c r="K101" s="47"/>
      <c r="L101" s="47"/>
      <c r="M101" s="56"/>
      <c r="U101" s="82"/>
    </row>
    <row r="102" spans="1:21" ht="189" customHeight="1" x14ac:dyDescent="0.35">
      <c r="A102" s="83"/>
      <c r="B102" s="84" t="s">
        <v>148</v>
      </c>
      <c r="C102" s="85">
        <v>31</v>
      </c>
      <c r="D102" s="86" t="str">
        <f>VLOOKUP(C102,Geral!$B$8:$C$42,2,0)</f>
        <v>PLANEJAMENTO</v>
      </c>
      <c r="E102" s="87" t="s">
        <v>248</v>
      </c>
      <c r="F102" s="88" t="s">
        <v>448</v>
      </c>
      <c r="G102" s="87" t="s">
        <v>471</v>
      </c>
      <c r="H102" s="46"/>
      <c r="I102" s="47"/>
      <c r="J102" s="47"/>
      <c r="K102" s="47"/>
      <c r="L102" s="48"/>
      <c r="M102" s="56"/>
      <c r="U102" s="82"/>
    </row>
    <row r="103" spans="1:21" ht="105" x14ac:dyDescent="0.25">
      <c r="A103" s="83"/>
      <c r="B103" s="84" t="s">
        <v>149</v>
      </c>
      <c r="C103" s="85">
        <v>32</v>
      </c>
      <c r="D103" s="86" t="str">
        <f>VLOOKUP(C103,Geral!$B$8:$C$42,2,0)</f>
        <v>PLANO DE MANUTENÇÃO</v>
      </c>
      <c r="E103" s="87" t="s">
        <v>249</v>
      </c>
      <c r="F103" s="87" t="s">
        <v>449</v>
      </c>
      <c r="G103" s="87" t="s">
        <v>470</v>
      </c>
      <c r="H103" s="50"/>
      <c r="I103" s="48"/>
      <c r="J103" s="51"/>
      <c r="K103" s="51"/>
      <c r="L103" s="51"/>
      <c r="M103" s="57"/>
      <c r="N103" s="41"/>
      <c r="U103" s="82"/>
    </row>
    <row r="104" spans="1:21" ht="63" x14ac:dyDescent="0.2">
      <c r="A104" s="83"/>
      <c r="B104" s="84" t="s">
        <v>315</v>
      </c>
      <c r="C104" s="85">
        <v>32</v>
      </c>
      <c r="D104" s="86" t="str">
        <f>VLOOKUP(C104,Geral!$B$8:$C$42,2,0)</f>
        <v>PLANO DE MANUTENÇÃO</v>
      </c>
      <c r="E104" s="87" t="s">
        <v>250</v>
      </c>
      <c r="F104" s="87" t="s">
        <v>450</v>
      </c>
      <c r="G104" s="87" t="s">
        <v>470</v>
      </c>
      <c r="H104" s="46"/>
      <c r="I104" s="48"/>
      <c r="J104" s="48"/>
      <c r="K104" s="48"/>
      <c r="L104" s="48"/>
      <c r="M104" s="56"/>
      <c r="U104" s="82"/>
    </row>
    <row r="105" spans="1:21" ht="336" x14ac:dyDescent="0.2">
      <c r="A105" s="83"/>
      <c r="B105" s="126" t="s">
        <v>316</v>
      </c>
      <c r="C105" s="127">
        <v>32</v>
      </c>
      <c r="D105" s="128" t="str">
        <f>VLOOKUP(C105,Geral!$B$8:$C$42,2,0)</f>
        <v>PLANO DE MANUTENÇÃO</v>
      </c>
      <c r="E105" s="129" t="s">
        <v>251</v>
      </c>
      <c r="F105" s="129" t="s">
        <v>73</v>
      </c>
      <c r="G105" s="129" t="s">
        <v>470</v>
      </c>
      <c r="H105" s="130"/>
      <c r="I105" s="130"/>
      <c r="J105" s="133"/>
      <c r="K105" s="130"/>
      <c r="L105" s="130"/>
      <c r="M105" s="132"/>
      <c r="U105" s="82"/>
    </row>
    <row r="106" spans="1:21" ht="84" x14ac:dyDescent="0.2">
      <c r="A106" s="83"/>
      <c r="B106" s="84" t="s">
        <v>317</v>
      </c>
      <c r="C106" s="85">
        <v>32</v>
      </c>
      <c r="D106" s="86" t="str">
        <f>VLOOKUP(C106,Geral!$B$8:$C$42,2,0)</f>
        <v>PLANO DE MANUTENÇÃO</v>
      </c>
      <c r="E106" s="87" t="s">
        <v>252</v>
      </c>
      <c r="F106" s="89" t="s">
        <v>451</v>
      </c>
      <c r="G106" s="87" t="s">
        <v>470</v>
      </c>
      <c r="H106" s="46"/>
      <c r="I106" s="48"/>
      <c r="J106" s="46"/>
      <c r="K106" s="46"/>
      <c r="L106" s="48"/>
      <c r="M106" s="56"/>
      <c r="U106" s="82"/>
    </row>
    <row r="107" spans="1:21" ht="63" customHeight="1" x14ac:dyDescent="0.35">
      <c r="A107" s="83"/>
      <c r="B107" s="84" t="s">
        <v>318</v>
      </c>
      <c r="C107" s="85">
        <v>32</v>
      </c>
      <c r="D107" s="86" t="str">
        <f>VLOOKUP(C107,Geral!$B$8:$C$42,2,0)</f>
        <v>PLANO DE MANUTENÇÃO</v>
      </c>
      <c r="E107" s="87" t="s">
        <v>253</v>
      </c>
      <c r="F107" s="88" t="s">
        <v>452</v>
      </c>
      <c r="G107" s="87" t="s">
        <v>470</v>
      </c>
      <c r="H107" s="46"/>
      <c r="I107" s="48"/>
      <c r="J107" s="48"/>
      <c r="K107" s="48"/>
      <c r="L107" s="48"/>
      <c r="M107" s="56"/>
      <c r="U107" s="82"/>
    </row>
    <row r="108" spans="1:21" ht="67.5" customHeight="1" x14ac:dyDescent="0.2">
      <c r="A108" s="83"/>
      <c r="B108" s="84" t="s">
        <v>319</v>
      </c>
      <c r="C108" s="85">
        <v>32</v>
      </c>
      <c r="D108" s="86" t="str">
        <f>VLOOKUP(C108,Geral!$B$8:$C$42,2,0)</f>
        <v>PLANO DE MANUTENÇÃO</v>
      </c>
      <c r="E108" s="87" t="s">
        <v>453</v>
      </c>
      <c r="F108" s="87" t="s">
        <v>455</v>
      </c>
      <c r="G108" s="87" t="s">
        <v>470</v>
      </c>
      <c r="H108" s="46"/>
      <c r="I108" s="48"/>
      <c r="J108" s="48"/>
      <c r="K108" s="48"/>
      <c r="L108" s="48"/>
      <c r="M108" s="56"/>
      <c r="U108" s="82"/>
    </row>
    <row r="109" spans="1:21" ht="105" customHeight="1" x14ac:dyDescent="0.35">
      <c r="A109" s="83"/>
      <c r="B109" s="84" t="s">
        <v>320</v>
      </c>
      <c r="C109" s="85">
        <v>32</v>
      </c>
      <c r="D109" s="86" t="str">
        <f>VLOOKUP(C109,Geral!$B$8:$C$42,2,0)</f>
        <v>PLANO DE MANUTENÇÃO</v>
      </c>
      <c r="E109" s="87" t="s">
        <v>254</v>
      </c>
      <c r="F109" s="88" t="s">
        <v>454</v>
      </c>
      <c r="G109" s="87" t="s">
        <v>469</v>
      </c>
      <c r="H109" s="46"/>
      <c r="I109" s="48"/>
      <c r="J109" s="47"/>
      <c r="K109" s="46"/>
      <c r="L109" s="47"/>
      <c r="M109" s="56"/>
      <c r="U109" s="82"/>
    </row>
    <row r="110" spans="1:21" ht="126" x14ac:dyDescent="0.2">
      <c r="A110" s="83"/>
      <c r="B110" s="84" t="s">
        <v>150</v>
      </c>
      <c r="C110" s="85">
        <v>33</v>
      </c>
      <c r="D110" s="86" t="str">
        <f>VLOOKUP(C110,Geral!$B$8:$C$42,2,0)</f>
        <v>TREINAMENTOS</v>
      </c>
      <c r="E110" s="87" t="s">
        <v>255</v>
      </c>
      <c r="F110" s="87" t="s">
        <v>456</v>
      </c>
      <c r="G110" s="87" t="s">
        <v>468</v>
      </c>
      <c r="H110" s="46"/>
      <c r="I110" s="48"/>
      <c r="J110" s="46"/>
      <c r="K110" s="48"/>
      <c r="L110" s="48"/>
      <c r="M110" s="56"/>
      <c r="U110" s="82"/>
    </row>
    <row r="111" spans="1:21" ht="126" x14ac:dyDescent="0.2">
      <c r="A111" s="83"/>
      <c r="B111" s="84" t="s">
        <v>321</v>
      </c>
      <c r="C111" s="85">
        <v>33</v>
      </c>
      <c r="D111" s="86" t="str">
        <f>VLOOKUP(C111,Geral!$B$8:$C$42,2,0)</f>
        <v>TREINAMENTOS</v>
      </c>
      <c r="E111" s="87" t="s">
        <v>256</v>
      </c>
      <c r="F111" s="87" t="s">
        <v>457</v>
      </c>
      <c r="G111" s="87" t="s">
        <v>468</v>
      </c>
      <c r="H111" s="46"/>
      <c r="I111" s="48"/>
      <c r="J111" s="47"/>
      <c r="K111" s="48"/>
      <c r="L111" s="48"/>
      <c r="M111" s="56"/>
      <c r="U111" s="82"/>
    </row>
    <row r="112" spans="1:21" ht="126.75" thickBot="1" x14ac:dyDescent="0.25">
      <c r="A112" s="83"/>
      <c r="B112" s="126" t="s">
        <v>322</v>
      </c>
      <c r="C112" s="127">
        <v>33</v>
      </c>
      <c r="D112" s="128" t="str">
        <f>VLOOKUP(C112,Geral!$B$8:$C$42,2,0)</f>
        <v>TREINAMENTOS</v>
      </c>
      <c r="E112" s="135" t="s">
        <v>258</v>
      </c>
      <c r="F112" s="135" t="s">
        <v>460</v>
      </c>
      <c r="G112" s="129" t="s">
        <v>467</v>
      </c>
      <c r="H112" s="136"/>
      <c r="I112" s="136"/>
      <c r="J112" s="136"/>
      <c r="K112" s="136"/>
      <c r="L112" s="136"/>
      <c r="M112" s="137"/>
      <c r="U112" s="82"/>
    </row>
    <row r="113" spans="1:21" ht="294" x14ac:dyDescent="0.2">
      <c r="A113" s="83"/>
      <c r="B113" s="126" t="s">
        <v>151</v>
      </c>
      <c r="C113" s="127">
        <v>34</v>
      </c>
      <c r="D113" s="138" t="str">
        <f>VLOOKUP(C113,Geral!$B$8:$C$42,2,0)</f>
        <v>BENCHMARK</v>
      </c>
      <c r="E113" s="129" t="s">
        <v>461</v>
      </c>
      <c r="F113" s="129" t="s">
        <v>466</v>
      </c>
      <c r="G113" s="129" t="s">
        <v>465</v>
      </c>
      <c r="H113" s="130"/>
      <c r="I113" s="130"/>
      <c r="J113" s="133"/>
      <c r="K113" s="133"/>
      <c r="L113" s="133"/>
      <c r="M113" s="132"/>
      <c r="U113" s="82"/>
    </row>
    <row r="114" spans="1:21" ht="273" x14ac:dyDescent="0.2">
      <c r="A114" s="83"/>
      <c r="B114" s="126" t="s">
        <v>152</v>
      </c>
      <c r="C114" s="127">
        <v>34</v>
      </c>
      <c r="D114" s="138" t="str">
        <f>VLOOKUP(C114,Geral!$B$8:$C$42,2,0)</f>
        <v>BENCHMARK</v>
      </c>
      <c r="E114" s="129" t="s">
        <v>257</v>
      </c>
      <c r="F114" s="129" t="s">
        <v>464</v>
      </c>
      <c r="G114" s="129" t="s">
        <v>465</v>
      </c>
      <c r="H114" s="130"/>
      <c r="I114" s="130"/>
      <c r="J114" s="133"/>
      <c r="K114" s="130"/>
      <c r="L114" s="130"/>
      <c r="M114" s="132"/>
      <c r="U114" s="82"/>
    </row>
    <row r="115" spans="1:21" ht="126.75" thickBot="1" x14ac:dyDescent="0.25">
      <c r="A115" s="83"/>
      <c r="B115" s="84" t="s">
        <v>153</v>
      </c>
      <c r="C115" s="85">
        <v>35</v>
      </c>
      <c r="D115" s="86" t="str">
        <f>VLOOKUP(C115,Geral!$B$8:$C$42,2,0)</f>
        <v>GESTÃO DE MATERIAIS</v>
      </c>
      <c r="E115" s="87" t="s">
        <v>462</v>
      </c>
      <c r="F115" s="87" t="s">
        <v>463</v>
      </c>
      <c r="G115" s="87" t="s">
        <v>291</v>
      </c>
      <c r="H115" s="46"/>
      <c r="I115" s="58"/>
      <c r="J115" s="58"/>
      <c r="K115" s="47"/>
      <c r="L115" s="58"/>
      <c r="M115" s="56"/>
      <c r="U115" s="82"/>
    </row>
    <row r="116" spans="1:21" ht="15.75" thickBot="1" x14ac:dyDescent="0.3">
      <c r="B116" s="42"/>
      <c r="C116" s="42"/>
      <c r="D116" s="43"/>
      <c r="E116" s="43"/>
      <c r="F116" s="182" t="s">
        <v>28</v>
      </c>
      <c r="G116" s="183"/>
      <c r="H116" s="59">
        <f t="shared" ref="H116:M116" si="0">COUNTA(H5:H115)</f>
        <v>0</v>
      </c>
      <c r="I116" s="59">
        <f t="shared" si="0"/>
        <v>0</v>
      </c>
      <c r="J116" s="59">
        <f t="shared" si="0"/>
        <v>0</v>
      </c>
      <c r="K116" s="59">
        <f t="shared" si="0"/>
        <v>0</v>
      </c>
      <c r="L116" s="59">
        <f t="shared" si="0"/>
        <v>0</v>
      </c>
      <c r="M116" s="60">
        <f t="shared" si="0"/>
        <v>0</v>
      </c>
    </row>
    <row r="117" spans="1:21" ht="15.75" customHeight="1" thickBot="1" x14ac:dyDescent="0.3">
      <c r="B117" s="1"/>
      <c r="C117" s="1"/>
      <c r="D117" s="3"/>
      <c r="E117" s="3"/>
    </row>
    <row r="118" spans="1:21" ht="15.75" customHeight="1" x14ac:dyDescent="0.25">
      <c r="B118" s="1"/>
      <c r="C118" s="1"/>
      <c r="D118" s="3"/>
      <c r="E118" s="3"/>
      <c r="F118" s="184" t="s">
        <v>31</v>
      </c>
      <c r="G118" s="185"/>
      <c r="H118" s="170" t="str">
        <f>IF(MIN('Pontuação - Apoio'!AF5:AF115)&gt;0,"Todas as perguntas foram preenchidas","Respostas pendentes")</f>
        <v>Respostas pendentes</v>
      </c>
      <c r="I118" s="171"/>
      <c r="J118" s="171"/>
      <c r="K118" s="171"/>
      <c r="L118" s="171"/>
      <c r="M118" s="172"/>
    </row>
    <row r="119" spans="1:21" ht="15.75" customHeight="1" thickBot="1" x14ac:dyDescent="0.3">
      <c r="B119" s="1"/>
      <c r="C119" s="1"/>
      <c r="D119" s="3"/>
      <c r="E119" s="3"/>
      <c r="F119" s="158" t="s">
        <v>30</v>
      </c>
      <c r="G119" s="159"/>
      <c r="H119" s="173" t="str">
        <f>IF(MAX('Pontuação - Apoio'!AF5:AF115)&gt;1,"Existe pergunta com mais de uma resposta","Sem duplicidades")</f>
        <v>Sem duplicidades</v>
      </c>
      <c r="I119" s="174"/>
      <c r="J119" s="174"/>
      <c r="K119" s="174"/>
      <c r="L119" s="174"/>
      <c r="M119" s="175"/>
    </row>
    <row r="120" spans="1:21" ht="15.75" customHeight="1" thickBot="1" x14ac:dyDescent="0.3">
      <c r="B120" s="1"/>
      <c r="C120" s="1"/>
      <c r="D120" s="3"/>
      <c r="E120" s="3"/>
      <c r="F120" s="158" t="s">
        <v>176</v>
      </c>
      <c r="G120" s="159"/>
      <c r="H120" s="160" t="str">
        <f>IF(AND(H118="Todas as perguntas foram preenchidas",H119="Sem duplicidades"),"OK","Pendente")</f>
        <v>Pendente</v>
      </c>
      <c r="I120" s="161"/>
      <c r="J120" s="161"/>
      <c r="K120" s="161"/>
      <c r="L120" s="161"/>
      <c r="M120" s="162"/>
    </row>
  </sheetData>
  <mergeCells count="15">
    <mergeCell ref="F120:G120"/>
    <mergeCell ref="H120:M120"/>
    <mergeCell ref="B2:M2"/>
    <mergeCell ref="H3:M3"/>
    <mergeCell ref="H118:M118"/>
    <mergeCell ref="H119:M119"/>
    <mergeCell ref="B3:B4"/>
    <mergeCell ref="D3:D4"/>
    <mergeCell ref="E3:E4"/>
    <mergeCell ref="F3:F4"/>
    <mergeCell ref="C3:C4"/>
    <mergeCell ref="G3:G4"/>
    <mergeCell ref="F116:G116"/>
    <mergeCell ref="F118:G118"/>
    <mergeCell ref="F119:G119"/>
  </mergeCells>
  <phoneticPr fontId="17" type="noConversion"/>
  <conditionalFormatting sqref="H118:M118">
    <cfRule type="cellIs" dxfId="3" priority="4" operator="equal">
      <formula>"Todas as perguntas foram preenchidas"</formula>
    </cfRule>
  </conditionalFormatting>
  <conditionalFormatting sqref="H119:M119">
    <cfRule type="cellIs" dxfId="2" priority="5" operator="equal">
      <formula>"Sem duplicidades"</formula>
    </cfRule>
  </conditionalFormatting>
  <conditionalFormatting sqref="H120:M120">
    <cfRule type="containsText" dxfId="1" priority="1" operator="containsText" text="Pendente">
      <formula>NOT(ISERROR(SEARCH("Pendente",H120)))</formula>
    </cfRule>
    <cfRule type="cellIs" dxfId="0" priority="2" operator="equal">
      <formula>"Sem duplicidades"</formula>
    </cfRule>
  </conditionalFormatting>
  <printOptions horizontalCentered="1"/>
  <pageMargins left="0.62992125984251968" right="0.39370078740157483" top="0.39370078740157483" bottom="0.39370078740157483" header="0.11811023622047245" footer="0.11811023622047245"/>
  <pageSetup scale="3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9EF03-D3C2-494A-9CBF-56DD3F5EF706}">
  <dimension ref="A1"/>
  <sheetViews>
    <sheetView showGridLines="0" zoomScale="50" zoomScaleNormal="50" workbookViewId="0">
      <selection activeCell="AH33" sqref="AH33"/>
    </sheetView>
  </sheetViews>
  <sheetFormatPr defaultRowHeight="14.25" x14ac:dyDescent="0.2"/>
  <cols>
    <col min="1" max="1" width="2.375" customWidth="1"/>
    <col min="4" max="4" width="11" customWidth="1"/>
    <col min="5" max="5" width="10.75" customWidth="1"/>
  </cols>
  <sheetData/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B1:AM986"/>
  <sheetViews>
    <sheetView tabSelected="1" topLeftCell="AH1" workbookViewId="0">
      <selection activeCell="AM5" sqref="AM5:AM39"/>
    </sheetView>
  </sheetViews>
  <sheetFormatPr defaultColWidth="12.625" defaultRowHeight="15" customHeight="1" x14ac:dyDescent="0.2"/>
  <cols>
    <col min="1" max="1" width="2.875" customWidth="1"/>
    <col min="2" max="2" width="3.625" customWidth="1"/>
    <col min="3" max="3" width="33.75" customWidth="1"/>
    <col min="4" max="9" width="7.625" customWidth="1"/>
    <col min="10" max="11" width="12.75" customWidth="1"/>
    <col min="12" max="12" width="17.25" customWidth="1"/>
    <col min="13" max="13" width="20.25" customWidth="1"/>
    <col min="14" max="15" width="14.25" customWidth="1"/>
    <col min="16" max="16" width="7.625" customWidth="1"/>
    <col min="19" max="19" width="7.875" customWidth="1"/>
    <col min="32" max="32" width="11.625" style="102" bestFit="1" customWidth="1"/>
    <col min="33" max="33" width="11.625" style="102" customWidth="1"/>
    <col min="34" max="34" width="11.625" style="102" bestFit="1" customWidth="1"/>
  </cols>
  <sheetData>
    <row r="1" spans="2:39" ht="15" customHeight="1" x14ac:dyDescent="0.25">
      <c r="B1" s="1"/>
      <c r="C1" s="3"/>
    </row>
    <row r="2" spans="2:39" ht="15" customHeight="1" x14ac:dyDescent="0.2">
      <c r="B2" s="186" t="s">
        <v>18</v>
      </c>
      <c r="C2" s="187"/>
      <c r="D2" s="187"/>
      <c r="E2" s="187"/>
      <c r="F2" s="187"/>
      <c r="G2" s="187"/>
      <c r="H2" s="187"/>
      <c r="I2" s="187"/>
    </row>
    <row r="3" spans="2:39" ht="15" customHeight="1" x14ac:dyDescent="0.25">
      <c r="B3" s="1"/>
      <c r="C3" s="3"/>
      <c r="D3" s="188" t="s">
        <v>19</v>
      </c>
      <c r="E3" s="189"/>
      <c r="F3" s="189"/>
      <c r="G3" s="189"/>
      <c r="H3" s="189"/>
      <c r="I3" s="189"/>
    </row>
    <row r="4" spans="2:39" ht="29.25" customHeight="1" x14ac:dyDescent="0.25">
      <c r="B4" s="4" t="s">
        <v>0</v>
      </c>
      <c r="C4" s="4" t="s">
        <v>13</v>
      </c>
      <c r="D4" s="6">
        <v>0</v>
      </c>
      <c r="E4" s="6">
        <v>1</v>
      </c>
      <c r="F4" s="7">
        <v>2</v>
      </c>
      <c r="G4" s="7">
        <v>3</v>
      </c>
      <c r="H4" s="8">
        <v>4</v>
      </c>
      <c r="I4" s="8">
        <v>5</v>
      </c>
      <c r="J4" s="4" t="s">
        <v>20</v>
      </c>
      <c r="K4" s="4" t="s">
        <v>21</v>
      </c>
      <c r="L4" s="9" t="s">
        <v>22</v>
      </c>
      <c r="M4" s="9" t="s">
        <v>23</v>
      </c>
      <c r="N4" s="9" t="s">
        <v>24</v>
      </c>
      <c r="O4" s="9" t="s">
        <v>25</v>
      </c>
      <c r="Q4" s="10" t="s">
        <v>26</v>
      </c>
      <c r="R4" s="10" t="s">
        <v>27</v>
      </c>
      <c r="T4" s="9" t="s">
        <v>25</v>
      </c>
      <c r="U4" s="9" t="s">
        <v>23</v>
      </c>
      <c r="V4" s="4" t="s">
        <v>13</v>
      </c>
      <c r="W4" s="9" t="s">
        <v>72</v>
      </c>
      <c r="X4" s="9" t="s">
        <v>33</v>
      </c>
      <c r="Y4" s="9" t="s">
        <v>32</v>
      </c>
      <c r="Z4" s="9" t="s">
        <v>34</v>
      </c>
      <c r="AF4" s="112" t="s">
        <v>323</v>
      </c>
      <c r="AG4" s="112" t="s">
        <v>327</v>
      </c>
      <c r="AH4" s="112" t="s">
        <v>326</v>
      </c>
      <c r="AJ4" s="112" t="s">
        <v>329</v>
      </c>
      <c r="AK4" s="112" t="s">
        <v>331</v>
      </c>
      <c r="AL4" s="112" t="s">
        <v>330</v>
      </c>
      <c r="AM4" s="112" t="s">
        <v>332</v>
      </c>
    </row>
    <row r="5" spans="2:39" ht="15" customHeight="1" x14ac:dyDescent="0.25">
      <c r="B5" s="1">
        <v>1</v>
      </c>
      <c r="C5" s="5" t="str">
        <f>VLOOKUP(B5,Geral!$B$8:$D$42,2,0)</f>
        <v>OFICINAS</v>
      </c>
      <c r="D5">
        <f>COUNTIFS('Questões para Pontuar'!H:H,"x",'Questões para Pontuar'!$C:$C,$B5)</f>
        <v>0</v>
      </c>
      <c r="E5">
        <f>COUNTIFS('Questões para Pontuar'!I:I,"x",'Questões para Pontuar'!$C:$C,$B5)</f>
        <v>0</v>
      </c>
      <c r="F5">
        <f>COUNTIFS('Questões para Pontuar'!J:J,"x",'Questões para Pontuar'!$C:$C,$B5)</f>
        <v>0</v>
      </c>
      <c r="G5">
        <f>COUNTIFS('Questões para Pontuar'!K:K,"x",'Questões para Pontuar'!$C:$C,$B5)</f>
        <v>0</v>
      </c>
      <c r="H5">
        <f>COUNTIFS('Questões para Pontuar'!L:L,"x",'Questões para Pontuar'!$C:$C,$B5)</f>
        <v>0</v>
      </c>
      <c r="I5">
        <f>COUNTIFS('Questões para Pontuar'!M:M,"x",'Questões para Pontuar'!$C:$C,$B5)</f>
        <v>0</v>
      </c>
      <c r="J5" s="11">
        <v>1</v>
      </c>
      <c r="K5">
        <f>COUNTIF('Questões para Pontuar'!$C:$C,$B5)</f>
        <v>4</v>
      </c>
      <c r="L5">
        <f>(SUMPRODUCT($D$4:$I$4,D5:I5)/K5)</f>
        <v>0</v>
      </c>
      <c r="M5">
        <f t="shared" ref="M5:M39" si="0">ROUND(L5,0)</f>
        <v>0</v>
      </c>
      <c r="N5">
        <f t="shared" ref="N5:N39" si="1">IFERROR(VLOOKUP(L5,$Q$5:$R$10,2,0),IF(L5&lt;$Q$6,_xlfn.FORECAST.LINEAR(L5,$R$5:$R$6,$Q$5:$Q$6),IF(L5&lt;$Q$7,_xlfn.FORECAST.LINEAR(L5,$R$6:$R$7,$Q$6:$Q$7),IF(L5&lt;$Q$8,_xlfn.FORECAST.LINEAR(L5,$R$7:$R$8,$Q$7:$Q$8),IF(L5&lt;$Q$9,_xlfn.FORECAST.LINEAR(L5,$R$8:$R$9,$Q$8:$Q$9),_xlfn.FORECAST.LINEAR(L5,$R$9:$R$10,$Q$9:$Q$10))))))</f>
        <v>0</v>
      </c>
      <c r="O5">
        <f t="shared" ref="O5:O39" si="2">N5*J5</f>
        <v>0</v>
      </c>
      <c r="Q5" s="12">
        <v>0</v>
      </c>
      <c r="R5" s="12">
        <v>0</v>
      </c>
      <c r="T5">
        <f t="shared" ref="T5:T39" si="3">O5</f>
        <v>0</v>
      </c>
      <c r="U5">
        <f t="shared" ref="U5:U39" si="4">B5</f>
        <v>1</v>
      </c>
      <c r="V5" t="str">
        <f t="shared" ref="V5:V39" si="5">C5</f>
        <v>OFICINAS</v>
      </c>
      <c r="W5">
        <f t="shared" ref="W5:W39" si="6">M5+0.5</f>
        <v>0.5</v>
      </c>
      <c r="X5" s="52">
        <v>1</v>
      </c>
      <c r="Y5">
        <f t="shared" ref="Y5:Y39" si="7">SMALL($T$5:$T$39,X5)</f>
        <v>0</v>
      </c>
      <c r="Z5" t="str">
        <f t="array" ref="Z5">INDEX($V$5:$V$39,SMALL(IF($T$5:$T$39=Y5,ROW($T$5:$T$39)-4),COUNTIF($Y$5:Y5,Y5)))</f>
        <v>OFICINAS</v>
      </c>
      <c r="AF5" s="113">
        <f>COUNTA('Questões para Pontuar'!H5:M5)</f>
        <v>0</v>
      </c>
      <c r="AG5" s="113">
        <f>'Questões para Pontuar'!C5</f>
        <v>1</v>
      </c>
      <c r="AH5" s="113" t="str">
        <f>IF(AF5&lt;&gt;1,"Pendente",AF5)</f>
        <v>Pendente</v>
      </c>
      <c r="AJ5">
        <v>1</v>
      </c>
      <c r="AK5">
        <f>SUMIF($AG$5:$AG$115,AJ5,$AH$5:$AH$115)</f>
        <v>0</v>
      </c>
      <c r="AL5">
        <f>COUNTIF($AG$5:$AG$115,AJ5)</f>
        <v>4</v>
      </c>
      <c r="AM5" t="str">
        <f>IF(AL5=AK5,M5," ")</f>
        <v xml:space="preserve"> </v>
      </c>
    </row>
    <row r="6" spans="2:39" ht="15" customHeight="1" x14ac:dyDescent="0.25">
      <c r="B6" s="1">
        <v>2</v>
      </c>
      <c r="C6" s="5" t="str">
        <f>VLOOKUP(B6,Geral!$B$8:$D$42,2,0)</f>
        <v>BACKOFFICE</v>
      </c>
      <c r="D6">
        <f>COUNTIFS('Questões para Pontuar'!H:H,"x",'Questões para Pontuar'!$C:$C,$B6)</f>
        <v>0</v>
      </c>
      <c r="E6">
        <f>COUNTIFS('Questões para Pontuar'!I:I,"x",'Questões para Pontuar'!$C:$C,$B6)</f>
        <v>0</v>
      </c>
      <c r="F6">
        <f>COUNTIFS('Questões para Pontuar'!J:J,"x",'Questões para Pontuar'!$C:$C,$B6)</f>
        <v>0</v>
      </c>
      <c r="G6">
        <f>COUNTIFS('Questões para Pontuar'!K:K,"x",'Questões para Pontuar'!$C:$C,$B6)</f>
        <v>0</v>
      </c>
      <c r="H6">
        <f>COUNTIFS('Questões para Pontuar'!L:L,"x",'Questões para Pontuar'!$C:$C,$B6)</f>
        <v>0</v>
      </c>
      <c r="I6">
        <f>COUNTIFS('Questões para Pontuar'!M:M,"x",'Questões para Pontuar'!$C:$C,$B6)</f>
        <v>0</v>
      </c>
      <c r="J6" s="11">
        <v>1</v>
      </c>
      <c r="K6">
        <f>COUNTIF('Questões para Pontuar'!$C:$C,$B6)</f>
        <v>3</v>
      </c>
      <c r="L6">
        <f t="shared" ref="L6:L39" si="8">(SUMPRODUCT($D$4:$I$4,D6:I6)/K6)</f>
        <v>0</v>
      </c>
      <c r="M6">
        <f t="shared" si="0"/>
        <v>0</v>
      </c>
      <c r="N6">
        <f t="shared" si="1"/>
        <v>0</v>
      </c>
      <c r="O6">
        <f t="shared" si="2"/>
        <v>0</v>
      </c>
      <c r="Q6" s="13">
        <v>1</v>
      </c>
      <c r="R6" s="13">
        <v>1</v>
      </c>
      <c r="T6">
        <f t="shared" si="3"/>
        <v>0</v>
      </c>
      <c r="U6">
        <f t="shared" si="4"/>
        <v>2</v>
      </c>
      <c r="V6" t="str">
        <f t="shared" si="5"/>
        <v>BACKOFFICE</v>
      </c>
      <c r="W6">
        <f t="shared" si="6"/>
        <v>0.5</v>
      </c>
      <c r="X6" s="52">
        <f>X5+1</f>
        <v>2</v>
      </c>
      <c r="Y6">
        <f t="shared" si="7"/>
        <v>0</v>
      </c>
      <c r="Z6" t="str">
        <f t="array" ref="Z6">INDEX($V$5:$V$39,SMALL(IF($T$5:$T$39=Y6,ROW($T$5:$T$39)-4),COUNTIF($Y$5:Y6,Y6)))</f>
        <v>BACKOFFICE</v>
      </c>
      <c r="AF6" s="113">
        <f>COUNTA('Questões para Pontuar'!H6:M6)</f>
        <v>0</v>
      </c>
      <c r="AG6" s="113">
        <f>'Questões para Pontuar'!C6</f>
        <v>1</v>
      </c>
      <c r="AH6" s="113" t="str">
        <f t="shared" ref="AH6:AH69" si="9">IF(AF6&lt;&gt;1,"Pendente",AF6)</f>
        <v>Pendente</v>
      </c>
      <c r="AJ6">
        <v>2</v>
      </c>
      <c r="AK6">
        <f t="shared" ref="AK6:AK39" si="10">SUMIF($AG$5:$AG$115,AJ6,$AH$5:$AH$115)</f>
        <v>0</v>
      </c>
      <c r="AL6">
        <f t="shared" ref="AL6:AL39" si="11">COUNTIF($AG$5:$AG$115,AJ6)</f>
        <v>3</v>
      </c>
      <c r="AM6" t="str">
        <f t="shared" ref="AM6:AM39" si="12">IF(AL6=AK6,M6," ")</f>
        <v xml:space="preserve"> </v>
      </c>
    </row>
    <row r="7" spans="2:39" ht="15" customHeight="1" x14ac:dyDescent="0.25">
      <c r="B7" s="1">
        <v>3</v>
      </c>
      <c r="C7" s="5" t="str">
        <f>VLOOKUP(B7,Geral!$B$8:$D$42,2,0)</f>
        <v>GESTÃO DE ESTOQUE E ALMOXARIFADO</v>
      </c>
      <c r="D7">
        <f>COUNTIFS('Questões para Pontuar'!H:H,"x",'Questões para Pontuar'!$C:$C,$B7)</f>
        <v>0</v>
      </c>
      <c r="E7">
        <f>COUNTIFS('Questões para Pontuar'!I:I,"x",'Questões para Pontuar'!$C:$C,$B7)</f>
        <v>0</v>
      </c>
      <c r="F7">
        <f>COUNTIFS('Questões para Pontuar'!J:J,"x",'Questões para Pontuar'!$C:$C,$B7)</f>
        <v>0</v>
      </c>
      <c r="G7">
        <f>COUNTIFS('Questões para Pontuar'!K:K,"x",'Questões para Pontuar'!$C:$C,$B7)</f>
        <v>0</v>
      </c>
      <c r="H7">
        <f>COUNTIFS('Questões para Pontuar'!L:L,"x",'Questões para Pontuar'!$C:$C,$B7)</f>
        <v>0</v>
      </c>
      <c r="I7">
        <f>COUNTIFS('Questões para Pontuar'!M:M,"x",'Questões para Pontuar'!$C:$C,$B7)</f>
        <v>0</v>
      </c>
      <c r="J7" s="11">
        <v>1</v>
      </c>
      <c r="K7">
        <f>COUNTIF('Questões para Pontuar'!$C:$C,$B7)</f>
        <v>4</v>
      </c>
      <c r="L7">
        <f t="shared" si="8"/>
        <v>0</v>
      </c>
      <c r="M7">
        <f t="shared" si="0"/>
        <v>0</v>
      </c>
      <c r="N7">
        <f t="shared" si="1"/>
        <v>0</v>
      </c>
      <c r="O7">
        <f t="shared" si="2"/>
        <v>0</v>
      </c>
      <c r="Q7" s="13">
        <v>2</v>
      </c>
      <c r="R7" s="13">
        <v>3</v>
      </c>
      <c r="T7">
        <f t="shared" si="3"/>
        <v>0</v>
      </c>
      <c r="U7">
        <f t="shared" si="4"/>
        <v>3</v>
      </c>
      <c r="V7" t="str">
        <f t="shared" si="5"/>
        <v>GESTÃO DE ESTOQUE E ALMOXARIFADO</v>
      </c>
      <c r="W7">
        <f t="shared" si="6"/>
        <v>0.5</v>
      </c>
      <c r="X7" s="52">
        <f t="shared" ref="X7:X39" si="13">X6+1</f>
        <v>3</v>
      </c>
      <c r="Y7">
        <f t="shared" si="7"/>
        <v>0</v>
      </c>
      <c r="Z7" t="str">
        <f t="array" ref="Z7">INDEX($V$5:$V$39,SMALL(IF($T$5:$T$39=Y7,ROW($T$5:$T$39)-4),COUNTIF($Y$5:Y7,Y7)))</f>
        <v>GESTÃO DE ESTOQUE E ALMOXARIFADO</v>
      </c>
      <c r="AF7" s="113">
        <f>COUNTA('Questões para Pontuar'!H7:M7)</f>
        <v>0</v>
      </c>
      <c r="AG7" s="113">
        <f>'Questões para Pontuar'!C7</f>
        <v>1</v>
      </c>
      <c r="AH7" s="113" t="str">
        <f t="shared" si="9"/>
        <v>Pendente</v>
      </c>
      <c r="AJ7">
        <v>3</v>
      </c>
      <c r="AK7">
        <f t="shared" si="10"/>
        <v>0</v>
      </c>
      <c r="AL7">
        <f t="shared" si="11"/>
        <v>4</v>
      </c>
      <c r="AM7" t="str">
        <f t="shared" si="12"/>
        <v xml:space="preserve"> </v>
      </c>
    </row>
    <row r="8" spans="2:39" ht="15" customHeight="1" x14ac:dyDescent="0.25">
      <c r="B8" s="1">
        <v>4</v>
      </c>
      <c r="C8" s="5" t="str">
        <f>VLOOKUP(B8,Geral!$B$8:$D$42,2,0)</f>
        <v>GESTÃO DE RSS</v>
      </c>
      <c r="D8">
        <f>COUNTIFS('Questões para Pontuar'!H:H,"x",'Questões para Pontuar'!$C:$C,$B8)</f>
        <v>0</v>
      </c>
      <c r="E8">
        <f>COUNTIFS('Questões para Pontuar'!I:I,"x",'Questões para Pontuar'!$C:$C,$B8)</f>
        <v>0</v>
      </c>
      <c r="F8">
        <f>COUNTIFS('Questões para Pontuar'!J:J,"x",'Questões para Pontuar'!$C:$C,$B8)</f>
        <v>0</v>
      </c>
      <c r="G8">
        <f>COUNTIFS('Questões para Pontuar'!K:K,"x",'Questões para Pontuar'!$C:$C,$B8)</f>
        <v>0</v>
      </c>
      <c r="H8">
        <f>COUNTIFS('Questões para Pontuar'!L:L,"x",'Questões para Pontuar'!$C:$C,$B8)</f>
        <v>0</v>
      </c>
      <c r="I8">
        <f>COUNTIFS('Questões para Pontuar'!M:M,"x",'Questões para Pontuar'!$C:$C,$B8)</f>
        <v>0</v>
      </c>
      <c r="J8" s="11">
        <v>1</v>
      </c>
      <c r="K8">
        <f>COUNTIF('Questões para Pontuar'!$C:$C,$B8)</f>
        <v>3</v>
      </c>
      <c r="L8">
        <f t="shared" si="8"/>
        <v>0</v>
      </c>
      <c r="M8">
        <f t="shared" si="0"/>
        <v>0</v>
      </c>
      <c r="N8">
        <f t="shared" si="1"/>
        <v>0</v>
      </c>
      <c r="O8">
        <f t="shared" si="2"/>
        <v>0</v>
      </c>
      <c r="Q8" s="13">
        <v>3</v>
      </c>
      <c r="R8" s="13">
        <v>5</v>
      </c>
      <c r="T8">
        <f t="shared" si="3"/>
        <v>0</v>
      </c>
      <c r="U8">
        <f t="shared" si="4"/>
        <v>4</v>
      </c>
      <c r="V8" t="str">
        <f t="shared" si="5"/>
        <v>GESTÃO DE RSS</v>
      </c>
      <c r="W8">
        <f t="shared" si="6"/>
        <v>0.5</v>
      </c>
      <c r="X8" s="52">
        <f t="shared" si="13"/>
        <v>4</v>
      </c>
      <c r="Y8">
        <f t="shared" si="7"/>
        <v>0</v>
      </c>
      <c r="Z8" t="str">
        <f t="array" ref="Z8">INDEX($V$5:$V$39,SMALL(IF($T$5:$T$39=Y8,ROW($T$5:$T$39)-4),COUNTIF($Y$5:Y8,Y8)))</f>
        <v>GESTÃO DE RSS</v>
      </c>
      <c r="AF8" s="113">
        <f>COUNTA('Questões para Pontuar'!H8:M8)</f>
        <v>0</v>
      </c>
      <c r="AG8" s="113">
        <f>'Questões para Pontuar'!C8</f>
        <v>1</v>
      </c>
      <c r="AH8" s="113" t="str">
        <f t="shared" si="9"/>
        <v>Pendente</v>
      </c>
      <c r="AJ8">
        <v>4</v>
      </c>
      <c r="AK8">
        <f t="shared" si="10"/>
        <v>0</v>
      </c>
      <c r="AL8">
        <f t="shared" si="11"/>
        <v>3</v>
      </c>
      <c r="AM8" t="str">
        <f t="shared" si="12"/>
        <v xml:space="preserve"> </v>
      </c>
    </row>
    <row r="9" spans="2:39" ht="15" customHeight="1" x14ac:dyDescent="0.25">
      <c r="B9" s="1">
        <v>5</v>
      </c>
      <c r="C9" s="5" t="str">
        <f>VLOOKUP(B9,Geral!$B$8:$D$42,2,0)</f>
        <v>CONTRATOS</v>
      </c>
      <c r="D9">
        <f>COUNTIFS('Questões para Pontuar'!H:H,"x",'Questões para Pontuar'!$C:$C,$B9)</f>
        <v>0</v>
      </c>
      <c r="E9">
        <f>COUNTIFS('Questões para Pontuar'!I:I,"x",'Questões para Pontuar'!$C:$C,$B9)</f>
        <v>0</v>
      </c>
      <c r="F9">
        <f>COUNTIFS('Questões para Pontuar'!J:J,"x",'Questões para Pontuar'!$C:$C,$B9)</f>
        <v>0</v>
      </c>
      <c r="G9">
        <f>COUNTIFS('Questões para Pontuar'!K:K,"x",'Questões para Pontuar'!$C:$C,$B9)</f>
        <v>0</v>
      </c>
      <c r="H9">
        <f>COUNTIFS('Questões para Pontuar'!L:L,"x",'Questões para Pontuar'!$C:$C,$B9)</f>
        <v>0</v>
      </c>
      <c r="I9">
        <f>COUNTIFS('Questões para Pontuar'!M:M,"x",'Questões para Pontuar'!$C:$C,$B9)</f>
        <v>0</v>
      </c>
      <c r="J9" s="11">
        <v>1</v>
      </c>
      <c r="K9">
        <f>COUNTIF('Questões para Pontuar'!$C:$C,$B9)</f>
        <v>4</v>
      </c>
      <c r="L9">
        <f t="shared" si="8"/>
        <v>0</v>
      </c>
      <c r="M9">
        <f t="shared" si="0"/>
        <v>0</v>
      </c>
      <c r="N9">
        <f t="shared" si="1"/>
        <v>0</v>
      </c>
      <c r="O9">
        <f t="shared" si="2"/>
        <v>0</v>
      </c>
      <c r="Q9" s="13">
        <v>4</v>
      </c>
      <c r="R9" s="13">
        <v>7</v>
      </c>
      <c r="T9">
        <f t="shared" si="3"/>
        <v>0</v>
      </c>
      <c r="U9">
        <f t="shared" si="4"/>
        <v>5</v>
      </c>
      <c r="V9" t="str">
        <f t="shared" si="5"/>
        <v>CONTRATOS</v>
      </c>
      <c r="W9">
        <f t="shared" si="6"/>
        <v>0.5</v>
      </c>
      <c r="X9" s="52">
        <f t="shared" si="13"/>
        <v>5</v>
      </c>
      <c r="Y9">
        <f t="shared" si="7"/>
        <v>0</v>
      </c>
      <c r="Z9" t="str">
        <f t="array" ref="Z9">INDEX($V$5:$V$39,SMALL(IF($T$5:$T$39=Y9,ROW($T$5:$T$39)-4),COUNTIF($Y$5:Y9,Y9)))</f>
        <v>CONTRATOS</v>
      </c>
      <c r="AF9" s="113">
        <f>COUNTA('Questões para Pontuar'!H9:M9)</f>
        <v>0</v>
      </c>
      <c r="AG9" s="113">
        <f>'Questões para Pontuar'!C9</f>
        <v>2</v>
      </c>
      <c r="AH9" s="113" t="str">
        <f t="shared" si="9"/>
        <v>Pendente</v>
      </c>
      <c r="AJ9">
        <v>5</v>
      </c>
      <c r="AK9">
        <f t="shared" si="10"/>
        <v>0</v>
      </c>
      <c r="AL9">
        <f t="shared" si="11"/>
        <v>4</v>
      </c>
      <c r="AM9" t="str">
        <f t="shared" si="12"/>
        <v xml:space="preserve"> </v>
      </c>
    </row>
    <row r="10" spans="2:39" ht="15" customHeight="1" x14ac:dyDescent="0.25">
      <c r="B10" s="1">
        <v>6</v>
      </c>
      <c r="C10" s="5" t="str">
        <f>VLOOKUP(B10,Geral!$B$8:$D$42,2,0)</f>
        <v>REGIMENTO INTERNO</v>
      </c>
      <c r="D10">
        <f>COUNTIFS('Questões para Pontuar'!H:H,"x",'Questões para Pontuar'!$C:$C,$B10)</f>
        <v>0</v>
      </c>
      <c r="E10">
        <f>COUNTIFS('Questões para Pontuar'!I:I,"x",'Questões para Pontuar'!$C:$C,$B10)</f>
        <v>0</v>
      </c>
      <c r="F10">
        <f>COUNTIFS('Questões para Pontuar'!J:J,"x",'Questões para Pontuar'!$C:$C,$B10)</f>
        <v>0</v>
      </c>
      <c r="G10">
        <f>COUNTIFS('Questões para Pontuar'!K:K,"x",'Questões para Pontuar'!$C:$C,$B10)</f>
        <v>0</v>
      </c>
      <c r="H10">
        <f>COUNTIFS('Questões para Pontuar'!L:L,"x",'Questões para Pontuar'!$C:$C,$B10)</f>
        <v>0</v>
      </c>
      <c r="I10">
        <f>COUNTIFS('Questões para Pontuar'!M:M,"x",'Questões para Pontuar'!$C:$C,$B10)</f>
        <v>0</v>
      </c>
      <c r="J10" s="11">
        <v>1</v>
      </c>
      <c r="K10">
        <f>COUNTIF('Questões para Pontuar'!$C:$C,$B10)</f>
        <v>3</v>
      </c>
      <c r="L10">
        <f t="shared" si="8"/>
        <v>0</v>
      </c>
      <c r="M10">
        <f t="shared" si="0"/>
        <v>0</v>
      </c>
      <c r="N10">
        <f t="shared" si="1"/>
        <v>0</v>
      </c>
      <c r="O10">
        <f t="shared" si="2"/>
        <v>0</v>
      </c>
      <c r="Q10" s="14">
        <v>5</v>
      </c>
      <c r="R10" s="14">
        <v>10</v>
      </c>
      <c r="T10">
        <f t="shared" si="3"/>
        <v>0</v>
      </c>
      <c r="U10">
        <f t="shared" si="4"/>
        <v>6</v>
      </c>
      <c r="V10" t="str">
        <f t="shared" si="5"/>
        <v>REGIMENTO INTERNO</v>
      </c>
      <c r="W10">
        <f t="shared" si="6"/>
        <v>0.5</v>
      </c>
      <c r="X10" s="52">
        <f t="shared" si="13"/>
        <v>6</v>
      </c>
      <c r="Y10">
        <f t="shared" si="7"/>
        <v>0</v>
      </c>
      <c r="Z10" t="str">
        <f t="array" ref="Z10">INDEX($V$5:$V$39,SMALL(IF($T$5:$T$39=Y10,ROW($T$5:$T$39)-4),COUNTIF($Y$5:Y10,Y10)))</f>
        <v>REGIMENTO INTERNO</v>
      </c>
      <c r="AF10" s="113">
        <f>COUNTA('Questões para Pontuar'!H10:M10)</f>
        <v>0</v>
      </c>
      <c r="AG10" s="113">
        <f>'Questões para Pontuar'!C10</f>
        <v>2</v>
      </c>
      <c r="AH10" s="113" t="str">
        <f t="shared" si="9"/>
        <v>Pendente</v>
      </c>
      <c r="AJ10">
        <v>6</v>
      </c>
      <c r="AK10">
        <f t="shared" si="10"/>
        <v>0</v>
      </c>
      <c r="AL10">
        <f t="shared" si="11"/>
        <v>3</v>
      </c>
      <c r="AM10" t="str">
        <f t="shared" si="12"/>
        <v xml:space="preserve"> </v>
      </c>
    </row>
    <row r="11" spans="2:39" ht="15" customHeight="1" x14ac:dyDescent="0.25">
      <c r="B11" s="1">
        <v>7</v>
      </c>
      <c r="C11" s="5" t="str">
        <f>VLOOKUP(B11,Geral!$B$8:$D$42,2,0)</f>
        <v>GESTÃO DE PROCESSOS</v>
      </c>
      <c r="D11">
        <f>COUNTIFS('Questões para Pontuar'!H:H,"x",'Questões para Pontuar'!$C:$C,$B11)</f>
        <v>0</v>
      </c>
      <c r="E11">
        <f>COUNTIFS('Questões para Pontuar'!I:I,"x",'Questões para Pontuar'!$C:$C,$B11)</f>
        <v>0</v>
      </c>
      <c r="F11">
        <f>COUNTIFS('Questões para Pontuar'!J:J,"x",'Questões para Pontuar'!$C:$C,$B11)</f>
        <v>0</v>
      </c>
      <c r="G11">
        <f>COUNTIFS('Questões para Pontuar'!K:K,"x",'Questões para Pontuar'!$C:$C,$B11)</f>
        <v>0</v>
      </c>
      <c r="H11">
        <f>COUNTIFS('Questões para Pontuar'!L:L,"x",'Questões para Pontuar'!$C:$C,$B11)</f>
        <v>0</v>
      </c>
      <c r="I11">
        <f>COUNTIFS('Questões para Pontuar'!M:M,"x",'Questões para Pontuar'!$C:$C,$B11)</f>
        <v>0</v>
      </c>
      <c r="J11" s="11">
        <v>1</v>
      </c>
      <c r="K11">
        <f>COUNTIF('Questões para Pontuar'!$C:$C,$B11)</f>
        <v>4</v>
      </c>
      <c r="L11">
        <f t="shared" si="8"/>
        <v>0</v>
      </c>
      <c r="M11">
        <f t="shared" si="0"/>
        <v>0</v>
      </c>
      <c r="N11">
        <f t="shared" si="1"/>
        <v>0</v>
      </c>
      <c r="O11">
        <f t="shared" si="2"/>
        <v>0</v>
      </c>
      <c r="T11">
        <f t="shared" si="3"/>
        <v>0</v>
      </c>
      <c r="U11">
        <f t="shared" si="4"/>
        <v>7</v>
      </c>
      <c r="V11" t="str">
        <f t="shared" si="5"/>
        <v>GESTÃO DE PROCESSOS</v>
      </c>
      <c r="W11">
        <f t="shared" si="6"/>
        <v>0.5</v>
      </c>
      <c r="X11" s="52">
        <f t="shared" si="13"/>
        <v>7</v>
      </c>
      <c r="Y11">
        <f t="shared" si="7"/>
        <v>0</v>
      </c>
      <c r="Z11" t="str">
        <f t="array" ref="Z11">INDEX($V$5:$V$39,SMALL(IF($T$5:$T$39=Y11,ROW($T$5:$T$39)-4),COUNTIF($Y$5:Y11,Y11)))</f>
        <v>GESTÃO DE PROCESSOS</v>
      </c>
      <c r="AF11" s="113">
        <f>COUNTA('Questões para Pontuar'!H11:M11)</f>
        <v>0</v>
      </c>
      <c r="AG11" s="113">
        <f>'Questões para Pontuar'!C11</f>
        <v>2</v>
      </c>
      <c r="AH11" s="113" t="str">
        <f t="shared" si="9"/>
        <v>Pendente</v>
      </c>
      <c r="AJ11">
        <v>7</v>
      </c>
      <c r="AK11">
        <f t="shared" si="10"/>
        <v>0</v>
      </c>
      <c r="AL11">
        <f t="shared" si="11"/>
        <v>4</v>
      </c>
      <c r="AM11" t="str">
        <f t="shared" si="12"/>
        <v xml:space="preserve"> </v>
      </c>
    </row>
    <row r="12" spans="2:39" ht="15" customHeight="1" x14ac:dyDescent="0.25">
      <c r="B12" s="1">
        <v>8</v>
      </c>
      <c r="C12" s="5" t="str">
        <f>VLOOKUP(B12,Geral!$B$8:$D$42,2,0)</f>
        <v>LEVANTAMENTO (GERAL)</v>
      </c>
      <c r="D12">
        <f>COUNTIFS('Questões para Pontuar'!H:H,"x",'Questões para Pontuar'!$C:$C,$B12)</f>
        <v>0</v>
      </c>
      <c r="E12">
        <f>COUNTIFS('Questões para Pontuar'!I:I,"x",'Questões para Pontuar'!$C:$C,$B12)</f>
        <v>0</v>
      </c>
      <c r="F12">
        <f>COUNTIFS('Questões para Pontuar'!J:J,"x",'Questões para Pontuar'!$C:$C,$B12)</f>
        <v>0</v>
      </c>
      <c r="G12">
        <f>COUNTIFS('Questões para Pontuar'!K:K,"x",'Questões para Pontuar'!$C:$C,$B12)</f>
        <v>0</v>
      </c>
      <c r="H12">
        <f>COUNTIFS('Questões para Pontuar'!L:L,"x",'Questões para Pontuar'!$C:$C,$B12)</f>
        <v>0</v>
      </c>
      <c r="I12">
        <f>COUNTIFS('Questões para Pontuar'!M:M,"x",'Questões para Pontuar'!$C:$C,$B12)</f>
        <v>0</v>
      </c>
      <c r="J12" s="11">
        <v>1</v>
      </c>
      <c r="K12">
        <f>COUNTIF('Questões para Pontuar'!$C:$C,$B12)</f>
        <v>2</v>
      </c>
      <c r="L12">
        <f t="shared" si="8"/>
        <v>0</v>
      </c>
      <c r="M12">
        <f t="shared" si="0"/>
        <v>0</v>
      </c>
      <c r="N12">
        <f t="shared" si="1"/>
        <v>0</v>
      </c>
      <c r="O12">
        <f t="shared" si="2"/>
        <v>0</v>
      </c>
      <c r="T12">
        <f t="shared" si="3"/>
        <v>0</v>
      </c>
      <c r="U12">
        <f t="shared" si="4"/>
        <v>8</v>
      </c>
      <c r="V12" t="str">
        <f t="shared" si="5"/>
        <v>LEVANTAMENTO (GERAL)</v>
      </c>
      <c r="W12">
        <f t="shared" si="6"/>
        <v>0.5</v>
      </c>
      <c r="X12" s="52">
        <f t="shared" si="13"/>
        <v>8</v>
      </c>
      <c r="Y12">
        <f t="shared" si="7"/>
        <v>0</v>
      </c>
      <c r="Z12" t="str">
        <f t="array" ref="Z12">INDEX($V$5:$V$39,SMALL(IF($T$5:$T$39=Y12,ROW($T$5:$T$39)-4),COUNTIF($Y$5:Y12,Y12)))</f>
        <v>LEVANTAMENTO (GERAL)</v>
      </c>
      <c r="AF12" s="113">
        <f>COUNTA('Questões para Pontuar'!H12:M12)</f>
        <v>0</v>
      </c>
      <c r="AG12" s="113">
        <f>'Questões para Pontuar'!C12</f>
        <v>3</v>
      </c>
      <c r="AH12" s="113" t="str">
        <f t="shared" si="9"/>
        <v>Pendente</v>
      </c>
      <c r="AJ12">
        <v>8</v>
      </c>
      <c r="AK12">
        <f t="shared" si="10"/>
        <v>0</v>
      </c>
      <c r="AL12">
        <f t="shared" si="11"/>
        <v>2</v>
      </c>
      <c r="AM12" t="str">
        <f t="shared" si="12"/>
        <v xml:space="preserve"> </v>
      </c>
    </row>
    <row r="13" spans="2:39" ht="15" customHeight="1" x14ac:dyDescent="0.25">
      <c r="B13" s="1">
        <v>9</v>
      </c>
      <c r="C13" s="5" t="str">
        <f>VLOOKUP(B13,Geral!$B$8:$D$42,2,0)</f>
        <v>LEVANTAMENTO (AS BUILT)</v>
      </c>
      <c r="D13">
        <f>COUNTIFS('Questões para Pontuar'!H:H,"x",'Questões para Pontuar'!$C:$C,$B13)</f>
        <v>0</v>
      </c>
      <c r="E13">
        <f>COUNTIFS('Questões para Pontuar'!I:I,"x",'Questões para Pontuar'!$C:$C,$B13)</f>
        <v>0</v>
      </c>
      <c r="F13">
        <f>COUNTIFS('Questões para Pontuar'!J:J,"x",'Questões para Pontuar'!$C:$C,$B13)</f>
        <v>0</v>
      </c>
      <c r="G13">
        <f>COUNTIFS('Questões para Pontuar'!K:K,"x",'Questões para Pontuar'!$C:$C,$B13)</f>
        <v>0</v>
      </c>
      <c r="H13">
        <f>COUNTIFS('Questões para Pontuar'!L:L,"x",'Questões para Pontuar'!$C:$C,$B13)</f>
        <v>0</v>
      </c>
      <c r="I13">
        <f>COUNTIFS('Questões para Pontuar'!M:M,"x",'Questões para Pontuar'!$C:$C,$B13)</f>
        <v>0</v>
      </c>
      <c r="J13" s="11">
        <v>1</v>
      </c>
      <c r="K13">
        <f>COUNTIF('Questões para Pontuar'!$C:$C,$B13)</f>
        <v>2</v>
      </c>
      <c r="L13">
        <f t="shared" si="8"/>
        <v>0</v>
      </c>
      <c r="M13">
        <f t="shared" si="0"/>
        <v>0</v>
      </c>
      <c r="N13">
        <f t="shared" si="1"/>
        <v>0</v>
      </c>
      <c r="O13">
        <f t="shared" si="2"/>
        <v>0</v>
      </c>
      <c r="T13">
        <f t="shared" si="3"/>
        <v>0</v>
      </c>
      <c r="U13">
        <f t="shared" si="4"/>
        <v>9</v>
      </c>
      <c r="V13" t="str">
        <f t="shared" si="5"/>
        <v>LEVANTAMENTO (AS BUILT)</v>
      </c>
      <c r="W13">
        <f t="shared" si="6"/>
        <v>0.5</v>
      </c>
      <c r="X13" s="52">
        <f t="shared" si="13"/>
        <v>9</v>
      </c>
      <c r="Y13">
        <f t="shared" si="7"/>
        <v>0</v>
      </c>
      <c r="Z13" t="str">
        <f t="array" ref="Z13">INDEX($V$5:$V$39,SMALL(IF($T$5:$T$39=Y13,ROW($T$5:$T$39)-4),COUNTIF($Y$5:Y13,Y13)))</f>
        <v>LEVANTAMENTO (AS BUILT)</v>
      </c>
      <c r="AF13" s="113">
        <f>COUNTA('Questões para Pontuar'!H13:M13)</f>
        <v>0</v>
      </c>
      <c r="AG13" s="113">
        <f>'Questões para Pontuar'!C13</f>
        <v>3</v>
      </c>
      <c r="AH13" s="113" t="str">
        <f t="shared" si="9"/>
        <v>Pendente</v>
      </c>
      <c r="AJ13">
        <v>9</v>
      </c>
      <c r="AK13">
        <f t="shared" si="10"/>
        <v>0</v>
      </c>
      <c r="AL13">
        <f t="shared" si="11"/>
        <v>2</v>
      </c>
      <c r="AM13" t="str">
        <f t="shared" si="12"/>
        <v xml:space="preserve"> </v>
      </c>
    </row>
    <row r="14" spans="2:39" ht="15" customHeight="1" x14ac:dyDescent="0.25">
      <c r="B14" s="1">
        <v>10</v>
      </c>
      <c r="C14" s="5" t="str">
        <f>VLOOKUP(B14,Geral!$B$8:$D$42,2,0)</f>
        <v>LEVANTAMENTO (TAG)</v>
      </c>
      <c r="D14">
        <f>COUNTIFS('Questões para Pontuar'!H:H,"x",'Questões para Pontuar'!$C:$C,$B14)</f>
        <v>0</v>
      </c>
      <c r="E14">
        <f>COUNTIFS('Questões para Pontuar'!I:I,"x",'Questões para Pontuar'!$C:$C,$B14)</f>
        <v>0</v>
      </c>
      <c r="F14">
        <f>COUNTIFS('Questões para Pontuar'!J:J,"x",'Questões para Pontuar'!$C:$C,$B14)</f>
        <v>0</v>
      </c>
      <c r="G14">
        <f>COUNTIFS('Questões para Pontuar'!K:K,"x",'Questões para Pontuar'!$C:$C,$B14)</f>
        <v>0</v>
      </c>
      <c r="H14">
        <f>COUNTIFS('Questões para Pontuar'!L:L,"x",'Questões para Pontuar'!$C:$C,$B14)</f>
        <v>0</v>
      </c>
      <c r="I14">
        <f>COUNTIFS('Questões para Pontuar'!M:M,"x",'Questões para Pontuar'!$C:$C,$B14)</f>
        <v>0</v>
      </c>
      <c r="J14" s="11">
        <v>1</v>
      </c>
      <c r="K14">
        <f>COUNTIF('Questões para Pontuar'!$C:$C,$B14)</f>
        <v>3</v>
      </c>
      <c r="L14">
        <f t="shared" si="8"/>
        <v>0</v>
      </c>
      <c r="M14">
        <f t="shared" si="0"/>
        <v>0</v>
      </c>
      <c r="N14">
        <f t="shared" si="1"/>
        <v>0</v>
      </c>
      <c r="O14">
        <f t="shared" si="2"/>
        <v>0</v>
      </c>
      <c r="T14">
        <f t="shared" si="3"/>
        <v>0</v>
      </c>
      <c r="U14">
        <f t="shared" si="4"/>
        <v>10</v>
      </c>
      <c r="V14" t="str">
        <f t="shared" si="5"/>
        <v>LEVANTAMENTO (TAG)</v>
      </c>
      <c r="W14">
        <f t="shared" si="6"/>
        <v>0.5</v>
      </c>
      <c r="X14" s="52">
        <f t="shared" si="13"/>
        <v>10</v>
      </c>
      <c r="Y14">
        <f t="shared" si="7"/>
        <v>0</v>
      </c>
      <c r="Z14" t="str">
        <f t="array" ref="Z14">INDEX($V$5:$V$39,SMALL(IF($T$5:$T$39=Y14,ROW($T$5:$T$39)-4),COUNTIF($Y$5:Y14,Y14)))</f>
        <v>LEVANTAMENTO (TAG)</v>
      </c>
      <c r="AF14" s="113">
        <f>COUNTA('Questões para Pontuar'!H14:M14)</f>
        <v>0</v>
      </c>
      <c r="AG14" s="113">
        <f>'Questões para Pontuar'!C14</f>
        <v>3</v>
      </c>
      <c r="AH14" s="113" t="str">
        <f t="shared" si="9"/>
        <v>Pendente</v>
      </c>
      <c r="AJ14">
        <v>10</v>
      </c>
      <c r="AK14">
        <f t="shared" si="10"/>
        <v>0</v>
      </c>
      <c r="AL14">
        <f t="shared" si="11"/>
        <v>3</v>
      </c>
      <c r="AM14" t="str">
        <f t="shared" si="12"/>
        <v xml:space="preserve"> </v>
      </c>
    </row>
    <row r="15" spans="2:39" ht="15" customHeight="1" x14ac:dyDescent="0.25">
      <c r="B15" s="1">
        <v>11</v>
      </c>
      <c r="C15" s="5" t="str">
        <f>VLOOKUP(B15,Geral!$B$8:$D$42,2,0)</f>
        <v>LEVANTAMENTO (CRITICIDADE)</v>
      </c>
      <c r="D15">
        <f>COUNTIFS('Questões para Pontuar'!H:H,"x",'Questões para Pontuar'!$C:$C,$B15)</f>
        <v>0</v>
      </c>
      <c r="E15">
        <f>COUNTIFS('Questões para Pontuar'!I:I,"x",'Questões para Pontuar'!$C:$C,$B15)</f>
        <v>0</v>
      </c>
      <c r="F15">
        <f>COUNTIFS('Questões para Pontuar'!J:J,"x",'Questões para Pontuar'!$C:$C,$B15)</f>
        <v>0</v>
      </c>
      <c r="G15">
        <f>COUNTIFS('Questões para Pontuar'!K:K,"x",'Questões para Pontuar'!$C:$C,$B15)</f>
        <v>0</v>
      </c>
      <c r="H15">
        <f>COUNTIFS('Questões para Pontuar'!L:L,"x",'Questões para Pontuar'!$C:$C,$B15)</f>
        <v>0</v>
      </c>
      <c r="I15">
        <f>COUNTIFS('Questões para Pontuar'!M:M,"x",'Questões para Pontuar'!$C:$C,$B15)</f>
        <v>0</v>
      </c>
      <c r="J15" s="11">
        <v>1</v>
      </c>
      <c r="K15">
        <f>COUNTIF('Questões para Pontuar'!$C:$C,$B15)</f>
        <v>2</v>
      </c>
      <c r="L15">
        <f t="shared" si="8"/>
        <v>0</v>
      </c>
      <c r="M15">
        <f t="shared" si="0"/>
        <v>0</v>
      </c>
      <c r="N15">
        <f t="shared" si="1"/>
        <v>0</v>
      </c>
      <c r="O15">
        <f t="shared" si="2"/>
        <v>0</v>
      </c>
      <c r="T15">
        <f t="shared" si="3"/>
        <v>0</v>
      </c>
      <c r="U15">
        <f t="shared" si="4"/>
        <v>11</v>
      </c>
      <c r="V15" t="str">
        <f t="shared" si="5"/>
        <v>LEVANTAMENTO (CRITICIDADE)</v>
      </c>
      <c r="W15">
        <f t="shared" si="6"/>
        <v>0.5</v>
      </c>
      <c r="X15" s="52">
        <f t="shared" si="13"/>
        <v>11</v>
      </c>
      <c r="Y15">
        <f t="shared" si="7"/>
        <v>0</v>
      </c>
      <c r="Z15" t="str">
        <f t="array" ref="Z15">INDEX($V$5:$V$39,SMALL(IF($T$5:$T$39=Y15,ROW($T$5:$T$39)-4),COUNTIF($Y$5:Y15,Y15)))</f>
        <v>LEVANTAMENTO (CRITICIDADE)</v>
      </c>
      <c r="AF15" s="113">
        <f>COUNTA('Questões para Pontuar'!H15:M15)</f>
        <v>0</v>
      </c>
      <c r="AG15" s="113">
        <f>'Questões para Pontuar'!C15</f>
        <v>3</v>
      </c>
      <c r="AH15" s="113" t="str">
        <f t="shared" si="9"/>
        <v>Pendente</v>
      </c>
      <c r="AJ15">
        <v>11</v>
      </c>
      <c r="AK15">
        <f t="shared" si="10"/>
        <v>0</v>
      </c>
      <c r="AL15">
        <f t="shared" si="11"/>
        <v>2</v>
      </c>
      <c r="AM15" t="str">
        <f t="shared" si="12"/>
        <v xml:space="preserve"> </v>
      </c>
    </row>
    <row r="16" spans="2:39" ht="15" customHeight="1" x14ac:dyDescent="0.25">
      <c r="B16" s="1">
        <v>12</v>
      </c>
      <c r="C16" s="5" t="str">
        <f>VLOOKUP(B16,Geral!$B$8:$D$42,2,0)</f>
        <v>LEIS E NORMAS</v>
      </c>
      <c r="D16">
        <f>COUNTIFS('Questões para Pontuar'!H:H,"x",'Questões para Pontuar'!$C:$C,$B16)</f>
        <v>0</v>
      </c>
      <c r="E16">
        <f>COUNTIFS('Questões para Pontuar'!I:I,"x",'Questões para Pontuar'!$C:$C,$B16)</f>
        <v>0</v>
      </c>
      <c r="F16">
        <f>COUNTIFS('Questões para Pontuar'!J:J,"x",'Questões para Pontuar'!$C:$C,$B16)</f>
        <v>0</v>
      </c>
      <c r="G16">
        <f>COUNTIFS('Questões para Pontuar'!K:K,"x",'Questões para Pontuar'!$C:$C,$B16)</f>
        <v>0</v>
      </c>
      <c r="H16">
        <f>COUNTIFS('Questões para Pontuar'!L:L,"x",'Questões para Pontuar'!$C:$C,$B16)</f>
        <v>0</v>
      </c>
      <c r="I16">
        <f>COUNTIFS('Questões para Pontuar'!M:M,"x",'Questões para Pontuar'!$C:$C,$B16)</f>
        <v>0</v>
      </c>
      <c r="J16" s="11">
        <v>1</v>
      </c>
      <c r="K16">
        <f>COUNTIF('Questões para Pontuar'!$C:$C,$B16)</f>
        <v>6</v>
      </c>
      <c r="L16">
        <f t="shared" si="8"/>
        <v>0</v>
      </c>
      <c r="M16">
        <f t="shared" si="0"/>
        <v>0</v>
      </c>
      <c r="N16">
        <f t="shared" si="1"/>
        <v>0</v>
      </c>
      <c r="O16">
        <f t="shared" si="2"/>
        <v>0</v>
      </c>
      <c r="T16">
        <f t="shared" si="3"/>
        <v>0</v>
      </c>
      <c r="U16">
        <f t="shared" si="4"/>
        <v>12</v>
      </c>
      <c r="V16" t="str">
        <f t="shared" si="5"/>
        <v>LEIS E NORMAS</v>
      </c>
      <c r="W16">
        <f t="shared" si="6"/>
        <v>0.5</v>
      </c>
      <c r="X16" s="52">
        <f t="shared" si="13"/>
        <v>12</v>
      </c>
      <c r="Y16">
        <f t="shared" si="7"/>
        <v>0</v>
      </c>
      <c r="Z16" t="str">
        <f t="array" ref="Z16">INDEX($V$5:$V$39,SMALL(IF($T$5:$T$39=Y16,ROW($T$5:$T$39)-4),COUNTIF($Y$5:Y16,Y16)))</f>
        <v>LEIS E NORMAS</v>
      </c>
      <c r="AF16" s="113">
        <f>COUNTA('Questões para Pontuar'!H16:M16)</f>
        <v>0</v>
      </c>
      <c r="AG16" s="113">
        <f>'Questões para Pontuar'!C16</f>
        <v>4</v>
      </c>
      <c r="AH16" s="113" t="str">
        <f t="shared" si="9"/>
        <v>Pendente</v>
      </c>
      <c r="AJ16">
        <v>12</v>
      </c>
      <c r="AK16">
        <f t="shared" si="10"/>
        <v>0</v>
      </c>
      <c r="AL16">
        <f t="shared" si="11"/>
        <v>6</v>
      </c>
      <c r="AM16" t="str">
        <f t="shared" si="12"/>
        <v xml:space="preserve"> </v>
      </c>
    </row>
    <row r="17" spans="2:39" ht="15" customHeight="1" x14ac:dyDescent="0.25">
      <c r="B17" s="1">
        <v>13</v>
      </c>
      <c r="C17" s="5" t="str">
        <f>VLOOKUP(B17,Geral!$B$8:$D$42,2,0)</f>
        <v>DOCUMENTAÇÃO (GERAL)</v>
      </c>
      <c r="D17">
        <f>COUNTIFS('Questões para Pontuar'!H:H,"x",'Questões para Pontuar'!$C:$C,$B17)</f>
        <v>0</v>
      </c>
      <c r="E17">
        <f>COUNTIFS('Questões para Pontuar'!I:I,"x",'Questões para Pontuar'!$C:$C,$B17)</f>
        <v>0</v>
      </c>
      <c r="F17">
        <f>COUNTIFS('Questões para Pontuar'!J:J,"x",'Questões para Pontuar'!$C:$C,$B17)</f>
        <v>0</v>
      </c>
      <c r="G17">
        <f>COUNTIFS('Questões para Pontuar'!K:K,"x",'Questões para Pontuar'!$C:$C,$B17)</f>
        <v>0</v>
      </c>
      <c r="H17">
        <f>COUNTIFS('Questões para Pontuar'!L:L,"x",'Questões para Pontuar'!$C:$C,$B17)</f>
        <v>0</v>
      </c>
      <c r="I17">
        <f>COUNTIFS('Questões para Pontuar'!M:M,"x",'Questões para Pontuar'!$C:$C,$B17)</f>
        <v>0</v>
      </c>
      <c r="J17" s="11">
        <v>1</v>
      </c>
      <c r="K17">
        <f>COUNTIF('Questões para Pontuar'!$C:$C,$B17)</f>
        <v>8</v>
      </c>
      <c r="L17">
        <f t="shared" si="8"/>
        <v>0</v>
      </c>
      <c r="M17">
        <f t="shared" si="0"/>
        <v>0</v>
      </c>
      <c r="N17">
        <f t="shared" si="1"/>
        <v>0</v>
      </c>
      <c r="O17">
        <f t="shared" si="2"/>
        <v>0</v>
      </c>
      <c r="T17">
        <f t="shared" si="3"/>
        <v>0</v>
      </c>
      <c r="U17">
        <f t="shared" si="4"/>
        <v>13</v>
      </c>
      <c r="V17" t="str">
        <f t="shared" si="5"/>
        <v>DOCUMENTAÇÃO (GERAL)</v>
      </c>
      <c r="W17">
        <f t="shared" si="6"/>
        <v>0.5</v>
      </c>
      <c r="X17" s="52">
        <f t="shared" si="13"/>
        <v>13</v>
      </c>
      <c r="Y17">
        <f t="shared" si="7"/>
        <v>0</v>
      </c>
      <c r="Z17" t="str">
        <f t="array" ref="Z17">INDEX($V$5:$V$39,SMALL(IF($T$5:$T$39=Y17,ROW($T$5:$T$39)-4),COUNTIF($Y$5:Y17,Y17)))</f>
        <v>DOCUMENTAÇÃO (GERAL)</v>
      </c>
      <c r="AF17" s="113">
        <f>COUNTA('Questões para Pontuar'!H17:M17)</f>
        <v>0</v>
      </c>
      <c r="AG17" s="113">
        <f>'Questões para Pontuar'!C17</f>
        <v>4</v>
      </c>
      <c r="AH17" s="113" t="str">
        <f t="shared" si="9"/>
        <v>Pendente</v>
      </c>
      <c r="AJ17">
        <v>13</v>
      </c>
      <c r="AK17">
        <f t="shared" si="10"/>
        <v>0</v>
      </c>
      <c r="AL17">
        <f t="shared" si="11"/>
        <v>8</v>
      </c>
      <c r="AM17" t="str">
        <f t="shared" si="12"/>
        <v xml:space="preserve"> </v>
      </c>
    </row>
    <row r="18" spans="2:39" ht="15" customHeight="1" x14ac:dyDescent="0.25">
      <c r="B18" s="1">
        <v>14</v>
      </c>
      <c r="C18" s="5" t="str">
        <f>VLOOKUP(B18,Geral!$B$8:$D$42,2,0)</f>
        <v>DOCUMENTAÇÃO (MANUAL DE USO, OPERAÇÃO E MANUTENÇÃO)</v>
      </c>
      <c r="D18">
        <f>COUNTIFS('Questões para Pontuar'!H:H,"x",'Questões para Pontuar'!$C:$C,$B18)</f>
        <v>0</v>
      </c>
      <c r="E18">
        <f>COUNTIFS('Questões para Pontuar'!I:I,"x",'Questões para Pontuar'!$C:$C,$B18)</f>
        <v>0</v>
      </c>
      <c r="F18">
        <f>COUNTIFS('Questões para Pontuar'!J:J,"x",'Questões para Pontuar'!$C:$C,$B18)</f>
        <v>0</v>
      </c>
      <c r="G18">
        <f>COUNTIFS('Questões para Pontuar'!K:K,"x",'Questões para Pontuar'!$C:$C,$B18)</f>
        <v>0</v>
      </c>
      <c r="H18">
        <f>COUNTIFS('Questões para Pontuar'!L:L,"x",'Questões para Pontuar'!$C:$C,$B18)</f>
        <v>0</v>
      </c>
      <c r="I18">
        <f>COUNTIFS('Questões para Pontuar'!M:M,"x",'Questões para Pontuar'!$C:$C,$B18)</f>
        <v>0</v>
      </c>
      <c r="J18" s="11">
        <v>1</v>
      </c>
      <c r="K18">
        <f>COUNTIF('Questões para Pontuar'!$C:$C,$B18)</f>
        <v>3</v>
      </c>
      <c r="L18">
        <f t="shared" si="8"/>
        <v>0</v>
      </c>
      <c r="M18">
        <f t="shared" si="0"/>
        <v>0</v>
      </c>
      <c r="N18">
        <f t="shared" si="1"/>
        <v>0</v>
      </c>
      <c r="O18">
        <f t="shared" si="2"/>
        <v>0</v>
      </c>
      <c r="T18">
        <f t="shared" si="3"/>
        <v>0</v>
      </c>
      <c r="U18">
        <f t="shared" si="4"/>
        <v>14</v>
      </c>
      <c r="V18" t="str">
        <f t="shared" si="5"/>
        <v>DOCUMENTAÇÃO (MANUAL DE USO, OPERAÇÃO E MANUTENÇÃO)</v>
      </c>
      <c r="W18">
        <f t="shared" si="6"/>
        <v>0.5</v>
      </c>
      <c r="X18" s="52">
        <f t="shared" si="13"/>
        <v>14</v>
      </c>
      <c r="Y18">
        <f t="shared" si="7"/>
        <v>0</v>
      </c>
      <c r="Z18" t="str">
        <f t="array" ref="Z18">INDEX($V$5:$V$39,SMALL(IF($T$5:$T$39=Y18,ROW($T$5:$T$39)-4),COUNTIF($Y$5:Y18,Y18)))</f>
        <v>DOCUMENTAÇÃO (MANUAL DE USO, OPERAÇÃO E MANUTENÇÃO)</v>
      </c>
      <c r="AF18" s="113">
        <f>COUNTA('Questões para Pontuar'!H18:M18)</f>
        <v>0</v>
      </c>
      <c r="AG18" s="113">
        <f>'Questões para Pontuar'!C18</f>
        <v>4</v>
      </c>
      <c r="AH18" s="113" t="str">
        <f t="shared" si="9"/>
        <v>Pendente</v>
      </c>
      <c r="AJ18">
        <v>14</v>
      </c>
      <c r="AK18">
        <f t="shared" si="10"/>
        <v>0</v>
      </c>
      <c r="AL18">
        <f t="shared" si="11"/>
        <v>3</v>
      </c>
      <c r="AM18" t="str">
        <f t="shared" si="12"/>
        <v xml:space="preserve"> </v>
      </c>
    </row>
    <row r="19" spans="2:39" ht="15" customHeight="1" x14ac:dyDescent="0.25">
      <c r="B19" s="1">
        <v>15</v>
      </c>
      <c r="C19" s="5" t="str">
        <f>VLOOKUP(B19,Geral!$B$8:$D$42,2,0)</f>
        <v>DOCUMENTAÇÃO (PMOC)</v>
      </c>
      <c r="D19">
        <f>COUNTIFS('Questões para Pontuar'!H:H,"x",'Questões para Pontuar'!$C:$C,$B19)</f>
        <v>0</v>
      </c>
      <c r="E19">
        <f>COUNTIFS('Questões para Pontuar'!I:I,"x",'Questões para Pontuar'!$C:$C,$B19)</f>
        <v>0</v>
      </c>
      <c r="F19">
        <f>COUNTIFS('Questões para Pontuar'!J:J,"x",'Questões para Pontuar'!$C:$C,$B19)</f>
        <v>0</v>
      </c>
      <c r="G19">
        <f>COUNTIFS('Questões para Pontuar'!K:K,"x",'Questões para Pontuar'!$C:$C,$B19)</f>
        <v>0</v>
      </c>
      <c r="H19">
        <f>COUNTIFS('Questões para Pontuar'!L:L,"x",'Questões para Pontuar'!$C:$C,$B19)</f>
        <v>0</v>
      </c>
      <c r="I19">
        <f>COUNTIFS('Questões para Pontuar'!M:M,"x",'Questões para Pontuar'!$C:$C,$B19)</f>
        <v>0</v>
      </c>
      <c r="J19" s="11">
        <v>1</v>
      </c>
      <c r="K19">
        <f>COUNTIF('Questões para Pontuar'!$C:$C,$B19)</f>
        <v>4</v>
      </c>
      <c r="L19">
        <f t="shared" si="8"/>
        <v>0</v>
      </c>
      <c r="M19">
        <f t="shared" si="0"/>
        <v>0</v>
      </c>
      <c r="N19">
        <f t="shared" si="1"/>
        <v>0</v>
      </c>
      <c r="O19">
        <f t="shared" si="2"/>
        <v>0</v>
      </c>
      <c r="T19">
        <f t="shared" si="3"/>
        <v>0</v>
      </c>
      <c r="U19">
        <f t="shared" si="4"/>
        <v>15</v>
      </c>
      <c r="V19" t="str">
        <f t="shared" si="5"/>
        <v>DOCUMENTAÇÃO (PMOC)</v>
      </c>
      <c r="W19">
        <f t="shared" si="6"/>
        <v>0.5</v>
      </c>
      <c r="X19" s="52">
        <f t="shared" si="13"/>
        <v>15</v>
      </c>
      <c r="Y19">
        <f t="shared" si="7"/>
        <v>0</v>
      </c>
      <c r="Z19" t="str">
        <f t="array" ref="Z19">INDEX($V$5:$V$39,SMALL(IF($T$5:$T$39=Y19,ROW($T$5:$T$39)-4),COUNTIF($Y$5:Y19,Y19)))</f>
        <v>DOCUMENTAÇÃO (PMOC)</v>
      </c>
      <c r="AF19" s="113">
        <f>COUNTA('Questões para Pontuar'!H19:M19)</f>
        <v>0</v>
      </c>
      <c r="AG19" s="113">
        <f>'Questões para Pontuar'!C19</f>
        <v>5</v>
      </c>
      <c r="AH19" s="113" t="str">
        <f t="shared" si="9"/>
        <v>Pendente</v>
      </c>
      <c r="AJ19">
        <v>15</v>
      </c>
      <c r="AK19">
        <f t="shared" si="10"/>
        <v>0</v>
      </c>
      <c r="AL19">
        <f t="shared" si="11"/>
        <v>4</v>
      </c>
      <c r="AM19" t="str">
        <f t="shared" si="12"/>
        <v xml:space="preserve"> </v>
      </c>
    </row>
    <row r="20" spans="2:39" ht="15" customHeight="1" x14ac:dyDescent="0.25">
      <c r="B20" s="1">
        <v>16</v>
      </c>
      <c r="C20" s="5" t="str">
        <f>VLOOKUP(B20,Geral!$B$8:$D$42,2,0)</f>
        <v>DOCUMENTAÇÃO (POP)</v>
      </c>
      <c r="D20">
        <f>COUNTIFS('Questões para Pontuar'!H:H,"x",'Questões para Pontuar'!$C:$C,$B20)</f>
        <v>0</v>
      </c>
      <c r="E20">
        <f>COUNTIFS('Questões para Pontuar'!I:I,"x",'Questões para Pontuar'!$C:$C,$B20)</f>
        <v>0</v>
      </c>
      <c r="F20">
        <f>COUNTIFS('Questões para Pontuar'!J:J,"x",'Questões para Pontuar'!$C:$C,$B20)</f>
        <v>0</v>
      </c>
      <c r="G20">
        <f>COUNTIFS('Questões para Pontuar'!K:K,"x",'Questões para Pontuar'!$C:$C,$B20)</f>
        <v>0</v>
      </c>
      <c r="H20">
        <f>COUNTIFS('Questões para Pontuar'!L:L,"x",'Questões para Pontuar'!$C:$C,$B20)</f>
        <v>0</v>
      </c>
      <c r="I20">
        <f>COUNTIFS('Questões para Pontuar'!M:M,"x",'Questões para Pontuar'!$C:$C,$B20)</f>
        <v>0</v>
      </c>
      <c r="J20" s="11">
        <v>1</v>
      </c>
      <c r="K20">
        <f>COUNTIF('Questões para Pontuar'!$C:$C,$B20)</f>
        <v>2</v>
      </c>
      <c r="L20">
        <f t="shared" si="8"/>
        <v>0</v>
      </c>
      <c r="M20">
        <f t="shared" si="0"/>
        <v>0</v>
      </c>
      <c r="N20">
        <f t="shared" si="1"/>
        <v>0</v>
      </c>
      <c r="O20">
        <f t="shared" si="2"/>
        <v>0</v>
      </c>
      <c r="T20">
        <f t="shared" si="3"/>
        <v>0</v>
      </c>
      <c r="U20">
        <f t="shared" si="4"/>
        <v>16</v>
      </c>
      <c r="V20" t="str">
        <f t="shared" si="5"/>
        <v>DOCUMENTAÇÃO (POP)</v>
      </c>
      <c r="W20">
        <f t="shared" si="6"/>
        <v>0.5</v>
      </c>
      <c r="X20" s="52">
        <f t="shared" si="13"/>
        <v>16</v>
      </c>
      <c r="Y20">
        <f t="shared" si="7"/>
        <v>0</v>
      </c>
      <c r="Z20" t="str">
        <f t="array" ref="Z20">INDEX($V$5:$V$39,SMALL(IF($T$5:$T$39=Y20,ROW($T$5:$T$39)-4),COUNTIF($Y$5:Y20,Y20)))</f>
        <v>DOCUMENTAÇÃO (POP)</v>
      </c>
      <c r="AF20" s="113">
        <f>COUNTA('Questões para Pontuar'!H20:M20)</f>
        <v>0</v>
      </c>
      <c r="AG20" s="113">
        <f>'Questões para Pontuar'!C20</f>
        <v>5</v>
      </c>
      <c r="AH20" s="113" t="str">
        <f t="shared" si="9"/>
        <v>Pendente</v>
      </c>
      <c r="AJ20">
        <v>16</v>
      </c>
      <c r="AK20">
        <f t="shared" si="10"/>
        <v>0</v>
      </c>
      <c r="AL20">
        <f t="shared" si="11"/>
        <v>2</v>
      </c>
      <c r="AM20" t="str">
        <f t="shared" si="12"/>
        <v xml:space="preserve"> </v>
      </c>
    </row>
    <row r="21" spans="2:39" ht="15.75" customHeight="1" x14ac:dyDescent="0.25">
      <c r="B21" s="1">
        <v>17</v>
      </c>
      <c r="C21" s="5" t="str">
        <f>VLOOKUP(B21,Geral!$B$8:$D$42,2,0)</f>
        <v>SOFTWARE</v>
      </c>
      <c r="D21">
        <f>COUNTIFS('Questões para Pontuar'!H:H,"x",'Questões para Pontuar'!$C:$C,$B21)</f>
        <v>0</v>
      </c>
      <c r="E21">
        <f>COUNTIFS('Questões para Pontuar'!I:I,"x",'Questões para Pontuar'!$C:$C,$B21)</f>
        <v>0</v>
      </c>
      <c r="F21">
        <f>COUNTIFS('Questões para Pontuar'!J:J,"x",'Questões para Pontuar'!$C:$C,$B21)</f>
        <v>0</v>
      </c>
      <c r="G21">
        <f>COUNTIFS('Questões para Pontuar'!K:K,"x",'Questões para Pontuar'!$C:$C,$B21)</f>
        <v>0</v>
      </c>
      <c r="H21">
        <f>COUNTIFS('Questões para Pontuar'!L:L,"x",'Questões para Pontuar'!$C:$C,$B21)</f>
        <v>0</v>
      </c>
      <c r="I21">
        <f>COUNTIFS('Questões para Pontuar'!M:M,"x",'Questões para Pontuar'!$C:$C,$B21)</f>
        <v>0</v>
      </c>
      <c r="J21" s="11">
        <v>1</v>
      </c>
      <c r="K21">
        <f>COUNTIF('Questões para Pontuar'!$C:$C,$B21)</f>
        <v>4</v>
      </c>
      <c r="L21">
        <f t="shared" si="8"/>
        <v>0</v>
      </c>
      <c r="M21">
        <f t="shared" si="0"/>
        <v>0</v>
      </c>
      <c r="N21">
        <f t="shared" si="1"/>
        <v>0</v>
      </c>
      <c r="O21">
        <f t="shared" si="2"/>
        <v>0</v>
      </c>
      <c r="T21">
        <f t="shared" si="3"/>
        <v>0</v>
      </c>
      <c r="U21">
        <f t="shared" si="4"/>
        <v>17</v>
      </c>
      <c r="V21" t="str">
        <f t="shared" si="5"/>
        <v>SOFTWARE</v>
      </c>
      <c r="W21">
        <f t="shared" si="6"/>
        <v>0.5</v>
      </c>
      <c r="X21" s="52">
        <f t="shared" si="13"/>
        <v>17</v>
      </c>
      <c r="Y21">
        <f t="shared" si="7"/>
        <v>0</v>
      </c>
      <c r="Z21" t="str">
        <f t="array" ref="Z21">INDEX($V$5:$V$39,SMALL(IF($T$5:$T$39=Y21,ROW($T$5:$T$39)-4),COUNTIF($Y$5:Y21,Y21)))</f>
        <v>SOFTWARE</v>
      </c>
      <c r="AF21" s="113">
        <f>COUNTA('Questões para Pontuar'!H21:M21)</f>
        <v>0</v>
      </c>
      <c r="AG21" s="113">
        <f>'Questões para Pontuar'!C21</f>
        <v>5</v>
      </c>
      <c r="AH21" s="113" t="str">
        <f t="shared" si="9"/>
        <v>Pendente</v>
      </c>
      <c r="AJ21">
        <v>17</v>
      </c>
      <c r="AK21">
        <f t="shared" si="10"/>
        <v>0</v>
      </c>
      <c r="AL21">
        <f t="shared" si="11"/>
        <v>4</v>
      </c>
      <c r="AM21" t="str">
        <f t="shared" si="12"/>
        <v xml:space="preserve"> </v>
      </c>
    </row>
    <row r="22" spans="2:39" ht="15.75" customHeight="1" x14ac:dyDescent="0.25">
      <c r="B22" s="1">
        <v>18</v>
      </c>
      <c r="C22" s="5" t="str">
        <f>VLOOKUP(B22,Geral!$B$8:$D$42,2,0)</f>
        <v>ORDENS DE SERVIÇO</v>
      </c>
      <c r="D22">
        <f>COUNTIFS('Questões para Pontuar'!H:H,"x",'Questões para Pontuar'!$C:$C,$B22)</f>
        <v>0</v>
      </c>
      <c r="E22">
        <f>COUNTIFS('Questões para Pontuar'!I:I,"x",'Questões para Pontuar'!$C:$C,$B22)</f>
        <v>0</v>
      </c>
      <c r="F22">
        <f>COUNTIFS('Questões para Pontuar'!J:J,"x",'Questões para Pontuar'!$C:$C,$B22)</f>
        <v>0</v>
      </c>
      <c r="G22">
        <f>COUNTIFS('Questões para Pontuar'!K:K,"x",'Questões para Pontuar'!$C:$C,$B22)</f>
        <v>0</v>
      </c>
      <c r="H22">
        <f>COUNTIFS('Questões para Pontuar'!L:L,"x",'Questões para Pontuar'!$C:$C,$B22)</f>
        <v>0</v>
      </c>
      <c r="I22">
        <f>COUNTIFS('Questões para Pontuar'!M:M,"x",'Questões para Pontuar'!$C:$C,$B22)</f>
        <v>0</v>
      </c>
      <c r="J22" s="11">
        <v>1</v>
      </c>
      <c r="K22">
        <f>COUNTIF('Questões para Pontuar'!$C:$C,$B22)</f>
        <v>4</v>
      </c>
      <c r="L22">
        <f t="shared" si="8"/>
        <v>0</v>
      </c>
      <c r="M22">
        <f t="shared" si="0"/>
        <v>0</v>
      </c>
      <c r="N22">
        <f t="shared" si="1"/>
        <v>0</v>
      </c>
      <c r="O22">
        <f t="shared" si="2"/>
        <v>0</v>
      </c>
      <c r="T22">
        <f t="shared" si="3"/>
        <v>0</v>
      </c>
      <c r="U22">
        <f t="shared" si="4"/>
        <v>18</v>
      </c>
      <c r="V22" t="str">
        <f t="shared" si="5"/>
        <v>ORDENS DE SERVIÇO</v>
      </c>
      <c r="W22">
        <f t="shared" si="6"/>
        <v>0.5</v>
      </c>
      <c r="X22" s="52">
        <f t="shared" si="13"/>
        <v>18</v>
      </c>
      <c r="Y22">
        <f t="shared" si="7"/>
        <v>0</v>
      </c>
      <c r="Z22" t="str">
        <f t="array" ref="Z22">INDEX($V$5:$V$39,SMALL(IF($T$5:$T$39=Y22,ROW($T$5:$T$39)-4),COUNTIF($Y$5:Y22,Y22)))</f>
        <v>ORDENS DE SERVIÇO</v>
      </c>
      <c r="AF22" s="113">
        <f>COUNTA('Questões para Pontuar'!H22:M22)</f>
        <v>0</v>
      </c>
      <c r="AG22" s="113">
        <f>'Questões para Pontuar'!C22</f>
        <v>5</v>
      </c>
      <c r="AH22" s="113" t="str">
        <f t="shared" si="9"/>
        <v>Pendente</v>
      </c>
      <c r="AJ22">
        <v>18</v>
      </c>
      <c r="AK22">
        <f t="shared" si="10"/>
        <v>0</v>
      </c>
      <c r="AL22">
        <f t="shared" si="11"/>
        <v>4</v>
      </c>
      <c r="AM22" t="str">
        <f t="shared" si="12"/>
        <v xml:space="preserve"> </v>
      </c>
    </row>
    <row r="23" spans="2:39" ht="15.75" customHeight="1" x14ac:dyDescent="0.25">
      <c r="B23" s="1">
        <v>19</v>
      </c>
      <c r="C23" s="5" t="str">
        <f>VLOOKUP(B23,Geral!$B$8:$D$42,2,0)</f>
        <v>INDICADORES</v>
      </c>
      <c r="D23">
        <f>COUNTIFS('Questões para Pontuar'!H:H,"x",'Questões para Pontuar'!$C:$C,$B23)</f>
        <v>0</v>
      </c>
      <c r="E23">
        <f>COUNTIFS('Questões para Pontuar'!I:I,"x",'Questões para Pontuar'!$C:$C,$B23)</f>
        <v>0</v>
      </c>
      <c r="F23">
        <f>COUNTIFS('Questões para Pontuar'!J:J,"x",'Questões para Pontuar'!$C:$C,$B23)</f>
        <v>0</v>
      </c>
      <c r="G23">
        <f>COUNTIFS('Questões para Pontuar'!K:K,"x",'Questões para Pontuar'!$C:$C,$B23)</f>
        <v>0</v>
      </c>
      <c r="H23">
        <f>COUNTIFS('Questões para Pontuar'!L:L,"x",'Questões para Pontuar'!$C:$C,$B23)</f>
        <v>0</v>
      </c>
      <c r="I23">
        <f>COUNTIFS('Questões para Pontuar'!M:M,"x",'Questões para Pontuar'!$C:$C,$B23)</f>
        <v>0</v>
      </c>
      <c r="J23" s="11">
        <v>1</v>
      </c>
      <c r="K23">
        <f>COUNTIF('Questões para Pontuar'!$C:$C,$B23)</f>
        <v>3</v>
      </c>
      <c r="L23">
        <f t="shared" si="8"/>
        <v>0</v>
      </c>
      <c r="M23">
        <f t="shared" si="0"/>
        <v>0</v>
      </c>
      <c r="N23">
        <f t="shared" si="1"/>
        <v>0</v>
      </c>
      <c r="O23">
        <f t="shared" si="2"/>
        <v>0</v>
      </c>
      <c r="T23">
        <f t="shared" si="3"/>
        <v>0</v>
      </c>
      <c r="U23">
        <f t="shared" si="4"/>
        <v>19</v>
      </c>
      <c r="V23" t="str">
        <f t="shared" si="5"/>
        <v>INDICADORES</v>
      </c>
      <c r="W23">
        <f t="shared" si="6"/>
        <v>0.5</v>
      </c>
      <c r="X23" s="52">
        <f t="shared" si="13"/>
        <v>19</v>
      </c>
      <c r="Y23">
        <f t="shared" si="7"/>
        <v>0</v>
      </c>
      <c r="Z23" t="str">
        <f t="array" ref="Z23">INDEX($V$5:$V$39,SMALL(IF($T$5:$T$39=Y23,ROW($T$5:$T$39)-4),COUNTIF($Y$5:Y23,Y23)))</f>
        <v>INDICADORES</v>
      </c>
      <c r="AF23" s="113">
        <f>COUNTA('Questões para Pontuar'!H23:M23)</f>
        <v>0</v>
      </c>
      <c r="AG23" s="113">
        <f>'Questões para Pontuar'!C23</f>
        <v>6</v>
      </c>
      <c r="AH23" s="113" t="str">
        <f t="shared" si="9"/>
        <v>Pendente</v>
      </c>
      <c r="AJ23">
        <v>19</v>
      </c>
      <c r="AK23">
        <f t="shared" si="10"/>
        <v>0</v>
      </c>
      <c r="AL23">
        <f t="shared" si="11"/>
        <v>3</v>
      </c>
      <c r="AM23" t="str">
        <f t="shared" si="12"/>
        <v xml:space="preserve"> </v>
      </c>
    </row>
    <row r="24" spans="2:39" ht="15.75" customHeight="1" x14ac:dyDescent="0.25">
      <c r="B24" s="1">
        <v>20</v>
      </c>
      <c r="C24" s="5" t="str">
        <f>VLOOKUP(B24,Geral!$B$8:$D$42,2,0)</f>
        <v>GESTÃO DE UTILIDADES</v>
      </c>
      <c r="D24">
        <f>COUNTIFS('Questões para Pontuar'!H:H,"x",'Questões para Pontuar'!$C:$C,$B24)</f>
        <v>0</v>
      </c>
      <c r="E24">
        <f>COUNTIFS('Questões para Pontuar'!I:I,"x",'Questões para Pontuar'!$C:$C,$B24)</f>
        <v>0</v>
      </c>
      <c r="F24">
        <f>COUNTIFS('Questões para Pontuar'!J:J,"x",'Questões para Pontuar'!$C:$C,$B24)</f>
        <v>0</v>
      </c>
      <c r="G24">
        <f>COUNTIFS('Questões para Pontuar'!K:K,"x",'Questões para Pontuar'!$C:$C,$B24)</f>
        <v>0</v>
      </c>
      <c r="H24">
        <f>COUNTIFS('Questões para Pontuar'!L:L,"x",'Questões para Pontuar'!$C:$C,$B24)</f>
        <v>0</v>
      </c>
      <c r="I24">
        <f>COUNTIFS('Questões para Pontuar'!M:M,"x",'Questões para Pontuar'!$C:$C,$B24)</f>
        <v>0</v>
      </c>
      <c r="J24" s="11">
        <v>1</v>
      </c>
      <c r="K24">
        <f>COUNTIF('Questões para Pontuar'!$C:$C,$B24)</f>
        <v>4</v>
      </c>
      <c r="L24">
        <f t="shared" si="8"/>
        <v>0</v>
      </c>
      <c r="M24">
        <f t="shared" si="0"/>
        <v>0</v>
      </c>
      <c r="N24">
        <f t="shared" si="1"/>
        <v>0</v>
      </c>
      <c r="O24">
        <f t="shared" si="2"/>
        <v>0</v>
      </c>
      <c r="T24">
        <f t="shared" si="3"/>
        <v>0</v>
      </c>
      <c r="U24">
        <f t="shared" si="4"/>
        <v>20</v>
      </c>
      <c r="V24" t="str">
        <f t="shared" si="5"/>
        <v>GESTÃO DE UTILIDADES</v>
      </c>
      <c r="W24">
        <f t="shared" si="6"/>
        <v>0.5</v>
      </c>
      <c r="X24" s="52">
        <f t="shared" si="13"/>
        <v>20</v>
      </c>
      <c r="Y24">
        <f t="shared" si="7"/>
        <v>0</v>
      </c>
      <c r="Z24" t="str">
        <f t="array" ref="Z24">INDEX($V$5:$V$39,SMALL(IF($T$5:$T$39=Y24,ROW($T$5:$T$39)-4),COUNTIF($Y$5:Y24,Y24)))</f>
        <v>GESTÃO DE UTILIDADES</v>
      </c>
      <c r="AF24" s="113">
        <f>COUNTA('Questões para Pontuar'!H24:M24)</f>
        <v>0</v>
      </c>
      <c r="AG24" s="113">
        <f>'Questões para Pontuar'!C24</f>
        <v>6</v>
      </c>
      <c r="AH24" s="113" t="str">
        <f t="shared" si="9"/>
        <v>Pendente</v>
      </c>
      <c r="AJ24">
        <v>20</v>
      </c>
      <c r="AK24">
        <f t="shared" si="10"/>
        <v>0</v>
      </c>
      <c r="AL24">
        <f t="shared" si="11"/>
        <v>4</v>
      </c>
      <c r="AM24" t="str">
        <f t="shared" si="12"/>
        <v xml:space="preserve"> </v>
      </c>
    </row>
    <row r="25" spans="2:39" ht="15.75" customHeight="1" x14ac:dyDescent="0.25">
      <c r="B25" s="1">
        <v>21</v>
      </c>
      <c r="C25" s="5" t="str">
        <f>VLOOKUP(B25,Geral!$B$8:$D$42,2,0)</f>
        <v>PLANO DE CONTINGÊNCIA</v>
      </c>
      <c r="D25">
        <f>COUNTIFS('Questões para Pontuar'!H:H,"x",'Questões para Pontuar'!$C:$C,$B25)</f>
        <v>0</v>
      </c>
      <c r="E25">
        <f>COUNTIFS('Questões para Pontuar'!I:I,"x",'Questões para Pontuar'!$C:$C,$B25)</f>
        <v>0</v>
      </c>
      <c r="F25">
        <f>COUNTIFS('Questões para Pontuar'!J:J,"x",'Questões para Pontuar'!$C:$C,$B25)</f>
        <v>0</v>
      </c>
      <c r="G25">
        <f>COUNTIFS('Questões para Pontuar'!K:K,"x",'Questões para Pontuar'!$C:$C,$B25)</f>
        <v>0</v>
      </c>
      <c r="H25">
        <f>COUNTIFS('Questões para Pontuar'!L:L,"x",'Questões para Pontuar'!$C:$C,$B25)</f>
        <v>0</v>
      </c>
      <c r="I25">
        <f>COUNTIFS('Questões para Pontuar'!M:M,"x",'Questões para Pontuar'!$C:$C,$B25)</f>
        <v>0</v>
      </c>
      <c r="J25" s="11">
        <v>1</v>
      </c>
      <c r="K25">
        <f>COUNTIF('Questões para Pontuar'!$C:$C,$B25)</f>
        <v>2</v>
      </c>
      <c r="L25">
        <f t="shared" si="8"/>
        <v>0</v>
      </c>
      <c r="M25">
        <f t="shared" si="0"/>
        <v>0</v>
      </c>
      <c r="N25">
        <f t="shared" si="1"/>
        <v>0</v>
      </c>
      <c r="O25">
        <f t="shared" si="2"/>
        <v>0</v>
      </c>
      <c r="T25">
        <f t="shared" si="3"/>
        <v>0</v>
      </c>
      <c r="U25">
        <f t="shared" si="4"/>
        <v>21</v>
      </c>
      <c r="V25" t="str">
        <f t="shared" si="5"/>
        <v>PLANO DE CONTINGÊNCIA</v>
      </c>
      <c r="W25">
        <f t="shared" si="6"/>
        <v>0.5</v>
      </c>
      <c r="X25" s="52">
        <f t="shared" si="13"/>
        <v>21</v>
      </c>
      <c r="Y25">
        <f t="shared" si="7"/>
        <v>0</v>
      </c>
      <c r="Z25" t="str">
        <f t="array" ref="Z25">INDEX($V$5:$V$39,SMALL(IF($T$5:$T$39=Y25,ROW($T$5:$T$39)-4),COUNTIF($Y$5:Y25,Y25)))</f>
        <v>PLANO DE CONTINGÊNCIA</v>
      </c>
      <c r="AF25" s="113">
        <f>COUNTA('Questões para Pontuar'!H25:M25)</f>
        <v>0</v>
      </c>
      <c r="AG25" s="113">
        <f>'Questões para Pontuar'!C25</f>
        <v>6</v>
      </c>
      <c r="AH25" s="113" t="str">
        <f t="shared" si="9"/>
        <v>Pendente</v>
      </c>
      <c r="AJ25">
        <v>21</v>
      </c>
      <c r="AK25">
        <f t="shared" si="10"/>
        <v>0</v>
      </c>
      <c r="AL25">
        <f t="shared" si="11"/>
        <v>2</v>
      </c>
      <c r="AM25" t="str">
        <f t="shared" si="12"/>
        <v xml:space="preserve"> </v>
      </c>
    </row>
    <row r="26" spans="2:39" ht="15.75" customHeight="1" x14ac:dyDescent="0.25">
      <c r="B26" s="1">
        <v>22</v>
      </c>
      <c r="C26" s="5" t="str">
        <f>VLOOKUP(B26,Geral!$B$8:$D$42,2,0)</f>
        <v>FERRAMENTAS DA QUALIDADE</v>
      </c>
      <c r="D26">
        <f>COUNTIFS('Questões para Pontuar'!H:H,"x",'Questões para Pontuar'!$C:$C,$B26)</f>
        <v>0</v>
      </c>
      <c r="E26">
        <f>COUNTIFS('Questões para Pontuar'!I:I,"x",'Questões para Pontuar'!$C:$C,$B26)</f>
        <v>0</v>
      </c>
      <c r="F26">
        <f>COUNTIFS('Questões para Pontuar'!J:J,"x",'Questões para Pontuar'!$C:$C,$B26)</f>
        <v>0</v>
      </c>
      <c r="G26">
        <f>COUNTIFS('Questões para Pontuar'!K:K,"x",'Questões para Pontuar'!$C:$C,$B26)</f>
        <v>0</v>
      </c>
      <c r="H26">
        <f>COUNTIFS('Questões para Pontuar'!L:L,"x",'Questões para Pontuar'!$C:$C,$B26)</f>
        <v>0</v>
      </c>
      <c r="I26">
        <f>COUNTIFS('Questões para Pontuar'!M:M,"x",'Questões para Pontuar'!$C:$C,$B26)</f>
        <v>0</v>
      </c>
      <c r="J26" s="11">
        <v>1</v>
      </c>
      <c r="K26">
        <f>COUNTIF('Questões para Pontuar'!$C:$C,$B26)</f>
        <v>3</v>
      </c>
      <c r="L26">
        <f t="shared" si="8"/>
        <v>0</v>
      </c>
      <c r="M26">
        <f t="shared" si="0"/>
        <v>0</v>
      </c>
      <c r="N26">
        <f t="shared" si="1"/>
        <v>0</v>
      </c>
      <c r="O26">
        <f t="shared" si="2"/>
        <v>0</v>
      </c>
      <c r="T26">
        <f t="shared" si="3"/>
        <v>0</v>
      </c>
      <c r="U26">
        <f t="shared" si="4"/>
        <v>22</v>
      </c>
      <c r="V26" t="str">
        <f t="shared" si="5"/>
        <v>FERRAMENTAS DA QUALIDADE</v>
      </c>
      <c r="W26">
        <f t="shared" si="6"/>
        <v>0.5</v>
      </c>
      <c r="X26" s="52">
        <f t="shared" si="13"/>
        <v>22</v>
      </c>
      <c r="Y26">
        <f t="shared" si="7"/>
        <v>0</v>
      </c>
      <c r="Z26" t="str">
        <f t="array" ref="Z26">INDEX($V$5:$V$39,SMALL(IF($T$5:$T$39=Y26,ROW($T$5:$T$39)-4),COUNTIF($Y$5:Y26,Y26)))</f>
        <v>FERRAMENTAS DA QUALIDADE</v>
      </c>
      <c r="AF26" s="113">
        <f>COUNTA('Questões para Pontuar'!H26:M26)</f>
        <v>0</v>
      </c>
      <c r="AG26" s="113">
        <f>'Questões para Pontuar'!C26</f>
        <v>7</v>
      </c>
      <c r="AH26" s="113" t="str">
        <f t="shared" si="9"/>
        <v>Pendente</v>
      </c>
      <c r="AJ26">
        <v>22</v>
      </c>
      <c r="AK26">
        <f t="shared" si="10"/>
        <v>0</v>
      </c>
      <c r="AL26">
        <f t="shared" si="11"/>
        <v>3</v>
      </c>
      <c r="AM26" t="str">
        <f t="shared" si="12"/>
        <v xml:space="preserve"> </v>
      </c>
    </row>
    <row r="27" spans="2:39" ht="15.75" customHeight="1" x14ac:dyDescent="0.25">
      <c r="B27" s="1">
        <v>23</v>
      </c>
      <c r="C27" s="5" t="str">
        <f>VLOOKUP(B27,Geral!$B$8:$D$42,2,0)</f>
        <v>ANÁLISE DE FALHAS</v>
      </c>
      <c r="D27">
        <f>COUNTIFS('Questões para Pontuar'!H:H,"x",'Questões para Pontuar'!$C:$C,$B27)</f>
        <v>0</v>
      </c>
      <c r="E27">
        <f>COUNTIFS('Questões para Pontuar'!I:I,"x",'Questões para Pontuar'!$C:$C,$B27)</f>
        <v>0</v>
      </c>
      <c r="F27">
        <f>COUNTIFS('Questões para Pontuar'!J:J,"x",'Questões para Pontuar'!$C:$C,$B27)</f>
        <v>0</v>
      </c>
      <c r="G27">
        <f>COUNTIFS('Questões para Pontuar'!K:K,"x",'Questões para Pontuar'!$C:$C,$B27)</f>
        <v>0</v>
      </c>
      <c r="H27">
        <f>COUNTIFS('Questões para Pontuar'!L:L,"x",'Questões para Pontuar'!$C:$C,$B27)</f>
        <v>0</v>
      </c>
      <c r="I27">
        <f>COUNTIFS('Questões para Pontuar'!M:M,"x",'Questões para Pontuar'!$C:$C,$B27)</f>
        <v>0</v>
      </c>
      <c r="J27" s="11">
        <v>1</v>
      </c>
      <c r="K27">
        <f>COUNTIF('Questões para Pontuar'!$C:$C,$B27)</f>
        <v>2</v>
      </c>
      <c r="L27">
        <f t="shared" si="8"/>
        <v>0</v>
      </c>
      <c r="M27">
        <f t="shared" si="0"/>
        <v>0</v>
      </c>
      <c r="N27">
        <f t="shared" si="1"/>
        <v>0</v>
      </c>
      <c r="O27">
        <f t="shared" si="2"/>
        <v>0</v>
      </c>
      <c r="T27">
        <f t="shared" si="3"/>
        <v>0</v>
      </c>
      <c r="U27">
        <f t="shared" si="4"/>
        <v>23</v>
      </c>
      <c r="V27" t="str">
        <f t="shared" si="5"/>
        <v>ANÁLISE DE FALHAS</v>
      </c>
      <c r="W27">
        <f t="shared" si="6"/>
        <v>0.5</v>
      </c>
      <c r="X27" s="52">
        <f t="shared" si="13"/>
        <v>23</v>
      </c>
      <c r="Y27">
        <f t="shared" si="7"/>
        <v>0</v>
      </c>
      <c r="Z27" t="str">
        <f t="array" ref="Z27">INDEX($V$5:$V$39,SMALL(IF($T$5:$T$39=Y27,ROW($T$5:$T$39)-4),COUNTIF($Y$5:Y27,Y27)))</f>
        <v>ANÁLISE DE FALHAS</v>
      </c>
      <c r="AF27" s="113">
        <f>COUNTA('Questões para Pontuar'!H27:M27)</f>
        <v>0</v>
      </c>
      <c r="AG27" s="113">
        <f>'Questões para Pontuar'!C27</f>
        <v>7</v>
      </c>
      <c r="AH27" s="113" t="str">
        <f t="shared" si="9"/>
        <v>Pendente</v>
      </c>
      <c r="AJ27">
        <v>23</v>
      </c>
      <c r="AK27">
        <f t="shared" si="10"/>
        <v>0</v>
      </c>
      <c r="AL27">
        <f t="shared" si="11"/>
        <v>2</v>
      </c>
      <c r="AM27" t="str">
        <f t="shared" si="12"/>
        <v xml:space="preserve"> </v>
      </c>
    </row>
    <row r="28" spans="2:39" ht="15.75" customHeight="1" x14ac:dyDescent="0.25">
      <c r="B28" s="1">
        <v>24</v>
      </c>
      <c r="C28" s="5" t="str">
        <f>VLOOKUP(B28,Geral!$B$8:$D$42,2,0)</f>
        <v>DESATIVAÇÃO DE ATIVOS</v>
      </c>
      <c r="D28">
        <f>COUNTIFS('Questões para Pontuar'!H:H,"x",'Questões para Pontuar'!$C:$C,$B28)</f>
        <v>0</v>
      </c>
      <c r="E28">
        <f>COUNTIFS('Questões para Pontuar'!I:I,"x",'Questões para Pontuar'!$C:$C,$B28)</f>
        <v>0</v>
      </c>
      <c r="F28">
        <f>COUNTIFS('Questões para Pontuar'!J:J,"x",'Questões para Pontuar'!$C:$C,$B28)</f>
        <v>0</v>
      </c>
      <c r="G28">
        <f>COUNTIFS('Questões para Pontuar'!K:K,"x",'Questões para Pontuar'!$C:$C,$B28)</f>
        <v>0</v>
      </c>
      <c r="H28">
        <f>COUNTIFS('Questões para Pontuar'!L:L,"x",'Questões para Pontuar'!$C:$C,$B28)</f>
        <v>0</v>
      </c>
      <c r="I28">
        <f>COUNTIFS('Questões para Pontuar'!M:M,"x",'Questões para Pontuar'!$C:$C,$B28)</f>
        <v>0</v>
      </c>
      <c r="J28" s="11">
        <v>1</v>
      </c>
      <c r="K28">
        <f>COUNTIF('Questões para Pontuar'!$C:$C,$B28)</f>
        <v>2</v>
      </c>
      <c r="L28">
        <f t="shared" si="8"/>
        <v>0</v>
      </c>
      <c r="M28">
        <f t="shared" si="0"/>
        <v>0</v>
      </c>
      <c r="N28">
        <f t="shared" si="1"/>
        <v>0</v>
      </c>
      <c r="O28">
        <f t="shared" si="2"/>
        <v>0</v>
      </c>
      <c r="T28">
        <f t="shared" si="3"/>
        <v>0</v>
      </c>
      <c r="U28">
        <f t="shared" si="4"/>
        <v>24</v>
      </c>
      <c r="V28" t="str">
        <f t="shared" si="5"/>
        <v>DESATIVAÇÃO DE ATIVOS</v>
      </c>
      <c r="W28">
        <f t="shared" si="6"/>
        <v>0.5</v>
      </c>
      <c r="X28" s="52">
        <f t="shared" si="13"/>
        <v>24</v>
      </c>
      <c r="Y28">
        <f t="shared" si="7"/>
        <v>0</v>
      </c>
      <c r="Z28" t="str">
        <f t="array" ref="Z28">INDEX($V$5:$V$39,SMALL(IF($T$5:$T$39=Y28,ROW($T$5:$T$39)-4),COUNTIF($Y$5:Y28,Y28)))</f>
        <v>DESATIVAÇÃO DE ATIVOS</v>
      </c>
      <c r="AF28" s="113">
        <f>COUNTA('Questões para Pontuar'!H28:M28)</f>
        <v>0</v>
      </c>
      <c r="AG28" s="113">
        <f>'Questões para Pontuar'!C28</f>
        <v>7</v>
      </c>
      <c r="AH28" s="113" t="str">
        <f t="shared" si="9"/>
        <v>Pendente</v>
      </c>
      <c r="AJ28">
        <v>24</v>
      </c>
      <c r="AK28">
        <f t="shared" si="10"/>
        <v>0</v>
      </c>
      <c r="AL28">
        <f t="shared" si="11"/>
        <v>2</v>
      </c>
      <c r="AM28" t="str">
        <f t="shared" si="12"/>
        <v xml:space="preserve"> </v>
      </c>
    </row>
    <row r="29" spans="2:39" ht="15.75" customHeight="1" x14ac:dyDescent="0.25">
      <c r="B29" s="1">
        <v>25</v>
      </c>
      <c r="C29" s="5" t="str">
        <f>VLOOKUP(B29,Geral!$B$8:$D$42,2,0)</f>
        <v>NÃO CONFORMIDADE</v>
      </c>
      <c r="D29">
        <f>COUNTIFS('Questões para Pontuar'!H:H,"x",'Questões para Pontuar'!$C:$C,$B29)</f>
        <v>0</v>
      </c>
      <c r="E29">
        <f>COUNTIFS('Questões para Pontuar'!I:I,"x",'Questões para Pontuar'!$C:$C,$B29)</f>
        <v>0</v>
      </c>
      <c r="F29">
        <f>COUNTIFS('Questões para Pontuar'!J:J,"x",'Questões para Pontuar'!$C:$C,$B29)</f>
        <v>0</v>
      </c>
      <c r="G29">
        <f>COUNTIFS('Questões para Pontuar'!K:K,"x",'Questões para Pontuar'!$C:$C,$B29)</f>
        <v>0</v>
      </c>
      <c r="H29">
        <f>COUNTIFS('Questões para Pontuar'!L:L,"x",'Questões para Pontuar'!$C:$C,$B29)</f>
        <v>0</v>
      </c>
      <c r="I29">
        <f>COUNTIFS('Questões para Pontuar'!M:M,"x",'Questões para Pontuar'!$C:$C,$B29)</f>
        <v>0</v>
      </c>
      <c r="J29" s="11">
        <v>1</v>
      </c>
      <c r="K29">
        <f>COUNTIF('Questões para Pontuar'!$C:$C,$B29)</f>
        <v>3</v>
      </c>
      <c r="L29">
        <f t="shared" si="8"/>
        <v>0</v>
      </c>
      <c r="M29">
        <f t="shared" si="0"/>
        <v>0</v>
      </c>
      <c r="N29">
        <f t="shared" si="1"/>
        <v>0</v>
      </c>
      <c r="O29">
        <f t="shared" si="2"/>
        <v>0</v>
      </c>
      <c r="T29">
        <f t="shared" si="3"/>
        <v>0</v>
      </c>
      <c r="U29">
        <f t="shared" si="4"/>
        <v>25</v>
      </c>
      <c r="V29" t="str">
        <f t="shared" si="5"/>
        <v>NÃO CONFORMIDADE</v>
      </c>
      <c r="W29">
        <f t="shared" si="6"/>
        <v>0.5</v>
      </c>
      <c r="X29" s="52">
        <f t="shared" si="13"/>
        <v>25</v>
      </c>
      <c r="Y29">
        <f t="shared" si="7"/>
        <v>0</v>
      </c>
      <c r="Z29" t="str">
        <f t="array" ref="Z29">INDEX($V$5:$V$39,SMALL(IF($T$5:$T$39=Y29,ROW($T$5:$T$39)-4),COUNTIF($Y$5:Y29,Y29)))</f>
        <v>NÃO CONFORMIDADE</v>
      </c>
      <c r="AF29" s="113">
        <f>COUNTA('Questões para Pontuar'!H29:M29)</f>
        <v>0</v>
      </c>
      <c r="AG29" s="113">
        <f>'Questões para Pontuar'!C29</f>
        <v>7</v>
      </c>
      <c r="AH29" s="113" t="str">
        <f t="shared" si="9"/>
        <v>Pendente</v>
      </c>
      <c r="AJ29">
        <v>25</v>
      </c>
      <c r="AK29">
        <f t="shared" si="10"/>
        <v>0</v>
      </c>
      <c r="AL29">
        <f t="shared" si="11"/>
        <v>3</v>
      </c>
      <c r="AM29" t="str">
        <f t="shared" si="12"/>
        <v xml:space="preserve"> </v>
      </c>
    </row>
    <row r="30" spans="2:39" ht="15.75" customHeight="1" x14ac:dyDescent="0.25">
      <c r="B30" s="1">
        <v>26</v>
      </c>
      <c r="C30" s="5" t="str">
        <f>VLOOKUP(B30,Geral!$B$8:$D$42,2,0)</f>
        <v>LIÇÕES APRENDIDAS</v>
      </c>
      <c r="D30">
        <f>COUNTIFS('Questões para Pontuar'!H:H,"x",'Questões para Pontuar'!$C:$C,$B30)</f>
        <v>0</v>
      </c>
      <c r="E30">
        <f>COUNTIFS('Questões para Pontuar'!I:I,"x",'Questões para Pontuar'!$C:$C,$B30)</f>
        <v>0</v>
      </c>
      <c r="F30">
        <f>COUNTIFS('Questões para Pontuar'!J:J,"x",'Questões para Pontuar'!$C:$C,$B30)</f>
        <v>0</v>
      </c>
      <c r="G30">
        <f>COUNTIFS('Questões para Pontuar'!K:K,"x",'Questões para Pontuar'!$C:$C,$B30)</f>
        <v>0</v>
      </c>
      <c r="H30">
        <f>COUNTIFS('Questões para Pontuar'!L:L,"x",'Questões para Pontuar'!$C:$C,$B30)</f>
        <v>0</v>
      </c>
      <c r="I30">
        <f>COUNTIFS('Questões para Pontuar'!M:M,"x",'Questões para Pontuar'!$C:$C,$B30)</f>
        <v>0</v>
      </c>
      <c r="J30" s="11">
        <v>1</v>
      </c>
      <c r="K30">
        <f>COUNTIF('Questões para Pontuar'!$C:$C,$B30)</f>
        <v>1</v>
      </c>
      <c r="L30">
        <f t="shared" si="8"/>
        <v>0</v>
      </c>
      <c r="M30">
        <f t="shared" si="0"/>
        <v>0</v>
      </c>
      <c r="N30">
        <f t="shared" si="1"/>
        <v>0</v>
      </c>
      <c r="O30">
        <f t="shared" si="2"/>
        <v>0</v>
      </c>
      <c r="T30">
        <f t="shared" si="3"/>
        <v>0</v>
      </c>
      <c r="U30">
        <f t="shared" si="4"/>
        <v>26</v>
      </c>
      <c r="V30" t="str">
        <f t="shared" si="5"/>
        <v>LIÇÕES APRENDIDAS</v>
      </c>
      <c r="W30">
        <f t="shared" si="6"/>
        <v>0.5</v>
      </c>
      <c r="X30" s="52">
        <f t="shared" si="13"/>
        <v>26</v>
      </c>
      <c r="Y30">
        <f t="shared" si="7"/>
        <v>0</v>
      </c>
      <c r="Z30" t="str">
        <f t="array" ref="Z30">INDEX($V$5:$V$39,SMALL(IF($T$5:$T$39=Y30,ROW($T$5:$T$39)-4),COUNTIF($Y$5:Y30,Y30)))</f>
        <v>LIÇÕES APRENDIDAS</v>
      </c>
      <c r="AF30" s="113">
        <f>COUNTA('Questões para Pontuar'!H30:M30)</f>
        <v>0</v>
      </c>
      <c r="AG30" s="113">
        <f>'Questões para Pontuar'!C30</f>
        <v>8</v>
      </c>
      <c r="AH30" s="113" t="str">
        <f t="shared" si="9"/>
        <v>Pendente</v>
      </c>
      <c r="AJ30">
        <v>26</v>
      </c>
      <c r="AK30">
        <f t="shared" si="10"/>
        <v>0</v>
      </c>
      <c r="AL30">
        <f t="shared" si="11"/>
        <v>1</v>
      </c>
      <c r="AM30" t="str">
        <f t="shared" si="12"/>
        <v xml:space="preserve"> </v>
      </c>
    </row>
    <row r="31" spans="2:39" ht="15.75" customHeight="1" x14ac:dyDescent="0.25">
      <c r="B31" s="1">
        <v>27</v>
      </c>
      <c r="C31" s="5" t="str">
        <f>VLOOKUP(B31,Geral!$B$8:$D$42,2,0)</f>
        <v>REUNIÕES GERENCIAIS</v>
      </c>
      <c r="D31">
        <f>COUNTIFS('Questões para Pontuar'!H:H,"x",'Questões para Pontuar'!$C:$C,$B31)</f>
        <v>0</v>
      </c>
      <c r="E31">
        <f>COUNTIFS('Questões para Pontuar'!I:I,"x",'Questões para Pontuar'!$C:$C,$B31)</f>
        <v>0</v>
      </c>
      <c r="F31">
        <f>COUNTIFS('Questões para Pontuar'!J:J,"x",'Questões para Pontuar'!$C:$C,$B31)</f>
        <v>0</v>
      </c>
      <c r="G31">
        <f>COUNTIFS('Questões para Pontuar'!K:K,"x",'Questões para Pontuar'!$C:$C,$B31)</f>
        <v>0</v>
      </c>
      <c r="H31">
        <f>COUNTIFS('Questões para Pontuar'!L:L,"x",'Questões para Pontuar'!$C:$C,$B31)</f>
        <v>0</v>
      </c>
      <c r="I31">
        <f>COUNTIFS('Questões para Pontuar'!M:M,"x",'Questões para Pontuar'!$C:$C,$B31)</f>
        <v>0</v>
      </c>
      <c r="J31" s="11">
        <v>1</v>
      </c>
      <c r="K31">
        <f>COUNTIF('Questões para Pontuar'!$C:$C,$B31)</f>
        <v>5</v>
      </c>
      <c r="L31">
        <f t="shared" si="8"/>
        <v>0</v>
      </c>
      <c r="M31">
        <f t="shared" si="0"/>
        <v>0</v>
      </c>
      <c r="N31">
        <f t="shared" si="1"/>
        <v>0</v>
      </c>
      <c r="O31">
        <f t="shared" si="2"/>
        <v>0</v>
      </c>
      <c r="T31">
        <f t="shared" si="3"/>
        <v>0</v>
      </c>
      <c r="U31">
        <f t="shared" si="4"/>
        <v>27</v>
      </c>
      <c r="V31" t="str">
        <f t="shared" si="5"/>
        <v>REUNIÕES GERENCIAIS</v>
      </c>
      <c r="W31">
        <f t="shared" si="6"/>
        <v>0.5</v>
      </c>
      <c r="X31" s="52">
        <f t="shared" si="13"/>
        <v>27</v>
      </c>
      <c r="Y31">
        <f t="shared" si="7"/>
        <v>0</v>
      </c>
      <c r="Z31" t="str">
        <f t="array" ref="Z31">INDEX($V$5:$V$39,SMALL(IF($T$5:$T$39=Y31,ROW($T$5:$T$39)-4),COUNTIF($Y$5:Y31,Y31)))</f>
        <v>REUNIÕES GERENCIAIS</v>
      </c>
      <c r="AF31" s="113">
        <f>COUNTA('Questões para Pontuar'!H31:M31)</f>
        <v>0</v>
      </c>
      <c r="AG31" s="113">
        <f>'Questões para Pontuar'!C31</f>
        <v>8</v>
      </c>
      <c r="AH31" s="113" t="str">
        <f t="shared" si="9"/>
        <v>Pendente</v>
      </c>
      <c r="AJ31">
        <v>27</v>
      </c>
      <c r="AK31">
        <f t="shared" si="10"/>
        <v>0</v>
      </c>
      <c r="AL31">
        <f t="shared" si="11"/>
        <v>5</v>
      </c>
      <c r="AM31" t="str">
        <f t="shared" si="12"/>
        <v xml:space="preserve"> </v>
      </c>
    </row>
    <row r="32" spans="2:39" ht="15.75" customHeight="1" x14ac:dyDescent="0.25">
      <c r="B32" s="1">
        <v>28</v>
      </c>
      <c r="C32" s="5" t="str">
        <f>VLOOKUP(B32,Geral!$B$8:$D$42,2,0)</f>
        <v>MELHORIAS E INVESTIMENTOS</v>
      </c>
      <c r="D32">
        <f>COUNTIFS('Questões para Pontuar'!H:H,"x",'Questões para Pontuar'!$C:$C,$B32)</f>
        <v>0</v>
      </c>
      <c r="E32">
        <f>COUNTIFS('Questões para Pontuar'!I:I,"x",'Questões para Pontuar'!$C:$C,$B32)</f>
        <v>0</v>
      </c>
      <c r="F32">
        <f>COUNTIFS('Questões para Pontuar'!J:J,"x",'Questões para Pontuar'!$C:$C,$B32)</f>
        <v>0</v>
      </c>
      <c r="G32">
        <f>COUNTIFS('Questões para Pontuar'!K:K,"x",'Questões para Pontuar'!$C:$C,$B32)</f>
        <v>0</v>
      </c>
      <c r="H32">
        <f>COUNTIFS('Questões para Pontuar'!L:L,"x",'Questões para Pontuar'!$C:$C,$B32)</f>
        <v>0</v>
      </c>
      <c r="I32">
        <f>COUNTIFS('Questões para Pontuar'!M:M,"x",'Questões para Pontuar'!$C:$C,$B32)</f>
        <v>0</v>
      </c>
      <c r="J32" s="11">
        <v>1</v>
      </c>
      <c r="K32">
        <f>COUNTIF('Questões para Pontuar'!$C:$C,$B32)</f>
        <v>3</v>
      </c>
      <c r="L32">
        <f t="shared" si="8"/>
        <v>0</v>
      </c>
      <c r="M32">
        <f t="shared" si="0"/>
        <v>0</v>
      </c>
      <c r="N32">
        <f t="shared" si="1"/>
        <v>0</v>
      </c>
      <c r="O32">
        <f t="shared" si="2"/>
        <v>0</v>
      </c>
      <c r="T32">
        <f t="shared" si="3"/>
        <v>0</v>
      </c>
      <c r="U32">
        <f t="shared" si="4"/>
        <v>28</v>
      </c>
      <c r="V32" t="str">
        <f t="shared" si="5"/>
        <v>MELHORIAS E INVESTIMENTOS</v>
      </c>
      <c r="W32">
        <f t="shared" si="6"/>
        <v>0.5</v>
      </c>
      <c r="X32" s="52">
        <f t="shared" si="13"/>
        <v>28</v>
      </c>
      <c r="Y32">
        <f t="shared" si="7"/>
        <v>0</v>
      </c>
      <c r="Z32" t="str">
        <f t="array" ref="Z32">INDEX($V$5:$V$39,SMALL(IF($T$5:$T$39=Y32,ROW($T$5:$T$39)-4),COUNTIF($Y$5:Y32,Y32)))</f>
        <v>MELHORIAS E INVESTIMENTOS</v>
      </c>
      <c r="AF32" s="113">
        <f>COUNTA('Questões para Pontuar'!H32:M32)</f>
        <v>0</v>
      </c>
      <c r="AG32" s="113">
        <f>'Questões para Pontuar'!C32</f>
        <v>9</v>
      </c>
      <c r="AH32" s="113" t="str">
        <f t="shared" si="9"/>
        <v>Pendente</v>
      </c>
      <c r="AJ32">
        <v>28</v>
      </c>
      <c r="AK32">
        <f t="shared" si="10"/>
        <v>0</v>
      </c>
      <c r="AL32">
        <f t="shared" si="11"/>
        <v>3</v>
      </c>
      <c r="AM32" t="str">
        <f t="shared" si="12"/>
        <v xml:space="preserve"> </v>
      </c>
    </row>
    <row r="33" spans="2:39" ht="15.75" customHeight="1" x14ac:dyDescent="0.25">
      <c r="B33" s="1">
        <v>29</v>
      </c>
      <c r="C33" s="5" t="str">
        <f>VLOOKUP(B33,Geral!$B$8:$D$42,2,0)</f>
        <v>COMPLIANCE</v>
      </c>
      <c r="D33">
        <f>COUNTIFS('Questões para Pontuar'!H:H,"x",'Questões para Pontuar'!$C:$C,$B33)</f>
        <v>0</v>
      </c>
      <c r="E33">
        <f>COUNTIFS('Questões para Pontuar'!I:I,"x",'Questões para Pontuar'!$C:$C,$B33)</f>
        <v>0</v>
      </c>
      <c r="F33">
        <f>COUNTIFS('Questões para Pontuar'!J:J,"x",'Questões para Pontuar'!$C:$C,$B33)</f>
        <v>0</v>
      </c>
      <c r="G33">
        <f>COUNTIFS('Questões para Pontuar'!K:K,"x",'Questões para Pontuar'!$C:$C,$B33)</f>
        <v>0</v>
      </c>
      <c r="H33">
        <f>COUNTIFS('Questões para Pontuar'!L:L,"x",'Questões para Pontuar'!$C:$C,$B33)</f>
        <v>0</v>
      </c>
      <c r="I33">
        <f>COUNTIFS('Questões para Pontuar'!M:M,"x",'Questões para Pontuar'!$C:$C,$B33)</f>
        <v>0</v>
      </c>
      <c r="J33" s="11">
        <v>1</v>
      </c>
      <c r="K33">
        <f>COUNTIF('Questões para Pontuar'!$C:$C,$B33)</f>
        <v>1</v>
      </c>
      <c r="L33">
        <f t="shared" si="8"/>
        <v>0</v>
      </c>
      <c r="M33">
        <f t="shared" si="0"/>
        <v>0</v>
      </c>
      <c r="N33">
        <f t="shared" si="1"/>
        <v>0</v>
      </c>
      <c r="O33">
        <f t="shared" si="2"/>
        <v>0</v>
      </c>
      <c r="T33">
        <f t="shared" si="3"/>
        <v>0</v>
      </c>
      <c r="U33">
        <f t="shared" si="4"/>
        <v>29</v>
      </c>
      <c r="V33" t="str">
        <f t="shared" si="5"/>
        <v>COMPLIANCE</v>
      </c>
      <c r="W33">
        <f t="shared" si="6"/>
        <v>0.5</v>
      </c>
      <c r="X33" s="52">
        <f t="shared" si="13"/>
        <v>29</v>
      </c>
      <c r="Y33">
        <f t="shared" si="7"/>
        <v>0</v>
      </c>
      <c r="Z33" t="str">
        <f t="array" ref="Z33">INDEX($V$5:$V$39,SMALL(IF($T$5:$T$39=Y33,ROW($T$5:$T$39)-4),COUNTIF($Y$5:Y33,Y33)))</f>
        <v>COMPLIANCE</v>
      </c>
      <c r="AF33" s="113">
        <f>COUNTA('Questões para Pontuar'!H33:M33)</f>
        <v>0</v>
      </c>
      <c r="AG33" s="113">
        <f>'Questões para Pontuar'!C33</f>
        <v>9</v>
      </c>
      <c r="AH33" s="113" t="str">
        <f t="shared" si="9"/>
        <v>Pendente</v>
      </c>
      <c r="AJ33">
        <v>29</v>
      </c>
      <c r="AK33">
        <f t="shared" si="10"/>
        <v>0</v>
      </c>
      <c r="AL33">
        <f t="shared" si="11"/>
        <v>1</v>
      </c>
      <c r="AM33" t="str">
        <f t="shared" si="12"/>
        <v xml:space="preserve"> </v>
      </c>
    </row>
    <row r="34" spans="2:39" ht="15.75" customHeight="1" x14ac:dyDescent="0.25">
      <c r="B34" s="1">
        <v>30</v>
      </c>
      <c r="C34" s="5" t="str">
        <f>VLOOKUP(B34,Geral!$B$8:$D$42,2,0)</f>
        <v>CERTIFICAÇÕES</v>
      </c>
      <c r="D34">
        <f>COUNTIFS('Questões para Pontuar'!H:H,"x",'Questões para Pontuar'!$C:$C,$B34)</f>
        <v>0</v>
      </c>
      <c r="E34">
        <f>COUNTIFS('Questões para Pontuar'!I:I,"x",'Questões para Pontuar'!$C:$C,$B34)</f>
        <v>0</v>
      </c>
      <c r="F34">
        <f>COUNTIFS('Questões para Pontuar'!J:J,"x",'Questões para Pontuar'!$C:$C,$B34)</f>
        <v>0</v>
      </c>
      <c r="G34">
        <f>COUNTIFS('Questões para Pontuar'!K:K,"x",'Questões para Pontuar'!$C:$C,$B34)</f>
        <v>0</v>
      </c>
      <c r="H34">
        <f>COUNTIFS('Questões para Pontuar'!L:L,"x",'Questões para Pontuar'!$C:$C,$B34)</f>
        <v>0</v>
      </c>
      <c r="I34">
        <f>COUNTIFS('Questões para Pontuar'!M:M,"x",'Questões para Pontuar'!$C:$C,$B34)</f>
        <v>0</v>
      </c>
      <c r="J34" s="11">
        <v>1</v>
      </c>
      <c r="K34">
        <f>COUNTIF('Questões para Pontuar'!$C:$C,$B34)</f>
        <v>1</v>
      </c>
      <c r="L34">
        <f t="shared" si="8"/>
        <v>0</v>
      </c>
      <c r="M34">
        <f t="shared" si="0"/>
        <v>0</v>
      </c>
      <c r="N34">
        <f t="shared" si="1"/>
        <v>0</v>
      </c>
      <c r="O34">
        <f t="shared" si="2"/>
        <v>0</v>
      </c>
      <c r="T34">
        <f t="shared" si="3"/>
        <v>0</v>
      </c>
      <c r="U34">
        <f t="shared" si="4"/>
        <v>30</v>
      </c>
      <c r="V34" t="str">
        <f t="shared" si="5"/>
        <v>CERTIFICAÇÕES</v>
      </c>
      <c r="W34">
        <f t="shared" si="6"/>
        <v>0.5</v>
      </c>
      <c r="X34" s="52">
        <f t="shared" si="13"/>
        <v>30</v>
      </c>
      <c r="Y34">
        <f t="shared" si="7"/>
        <v>0</v>
      </c>
      <c r="Z34" t="str">
        <f t="array" ref="Z34">INDEX($V$5:$V$39,SMALL(IF($T$5:$T$39=Y34,ROW($T$5:$T$39)-4),COUNTIF($Y$5:Y34,Y34)))</f>
        <v>CERTIFICAÇÕES</v>
      </c>
      <c r="AF34" s="113">
        <f>COUNTA('Questões para Pontuar'!H34:M34)</f>
        <v>0</v>
      </c>
      <c r="AG34" s="113">
        <f>'Questões para Pontuar'!C34</f>
        <v>10</v>
      </c>
      <c r="AH34" s="113" t="str">
        <f t="shared" si="9"/>
        <v>Pendente</v>
      </c>
      <c r="AJ34">
        <v>30</v>
      </c>
      <c r="AK34">
        <f t="shared" si="10"/>
        <v>0</v>
      </c>
      <c r="AL34">
        <f t="shared" si="11"/>
        <v>1</v>
      </c>
      <c r="AM34" t="str">
        <f t="shared" si="12"/>
        <v xml:space="preserve"> </v>
      </c>
    </row>
    <row r="35" spans="2:39" ht="15.75" customHeight="1" x14ac:dyDescent="0.25">
      <c r="B35" s="1">
        <v>31</v>
      </c>
      <c r="C35" s="5" t="str">
        <f>VLOOKUP(B35,Geral!$B$8:$D$42,2,0)</f>
        <v>PLANEJAMENTO</v>
      </c>
      <c r="D35">
        <f>COUNTIFS('Questões para Pontuar'!H:H,"x",'Questões para Pontuar'!$C:$C,$B35)</f>
        <v>0</v>
      </c>
      <c r="E35">
        <f>COUNTIFS('Questões para Pontuar'!I:I,"x",'Questões para Pontuar'!$C:$C,$B35)</f>
        <v>0</v>
      </c>
      <c r="F35">
        <f>COUNTIFS('Questões para Pontuar'!J:J,"x",'Questões para Pontuar'!$C:$C,$B35)</f>
        <v>0</v>
      </c>
      <c r="G35">
        <f>COUNTIFS('Questões para Pontuar'!K:K,"x",'Questões para Pontuar'!$C:$C,$B35)</f>
        <v>0</v>
      </c>
      <c r="H35">
        <f>COUNTIFS('Questões para Pontuar'!L:L,"x",'Questões para Pontuar'!$C:$C,$B35)</f>
        <v>0</v>
      </c>
      <c r="I35">
        <f>COUNTIFS('Questões para Pontuar'!M:M,"x",'Questões para Pontuar'!$C:$C,$B35)</f>
        <v>0</v>
      </c>
      <c r="J35" s="11">
        <v>1</v>
      </c>
      <c r="K35">
        <f>COUNTIF('Questões para Pontuar'!$C:$C,$B35)</f>
        <v>3</v>
      </c>
      <c r="L35">
        <f t="shared" si="8"/>
        <v>0</v>
      </c>
      <c r="M35">
        <f t="shared" si="0"/>
        <v>0</v>
      </c>
      <c r="N35">
        <f t="shared" si="1"/>
        <v>0</v>
      </c>
      <c r="O35">
        <f t="shared" si="2"/>
        <v>0</v>
      </c>
      <c r="T35">
        <f t="shared" si="3"/>
        <v>0</v>
      </c>
      <c r="U35">
        <f t="shared" si="4"/>
        <v>31</v>
      </c>
      <c r="V35" t="str">
        <f t="shared" si="5"/>
        <v>PLANEJAMENTO</v>
      </c>
      <c r="W35">
        <f t="shared" si="6"/>
        <v>0.5</v>
      </c>
      <c r="X35" s="52">
        <f t="shared" si="13"/>
        <v>31</v>
      </c>
      <c r="Y35">
        <f t="shared" si="7"/>
        <v>0</v>
      </c>
      <c r="Z35" t="str">
        <f t="array" ref="Z35">INDEX($V$5:$V$39,SMALL(IF($T$5:$T$39=Y35,ROW($T$5:$T$39)-4),COUNTIF($Y$5:Y35,Y35)))</f>
        <v>PLANEJAMENTO</v>
      </c>
      <c r="AF35" s="113">
        <f>COUNTA('Questões para Pontuar'!H35:M35)</f>
        <v>0</v>
      </c>
      <c r="AG35" s="113">
        <f>'Questões para Pontuar'!C35</f>
        <v>10</v>
      </c>
      <c r="AH35" s="113" t="str">
        <f t="shared" si="9"/>
        <v>Pendente</v>
      </c>
      <c r="AJ35">
        <v>31</v>
      </c>
      <c r="AK35">
        <f t="shared" si="10"/>
        <v>0</v>
      </c>
      <c r="AL35">
        <f t="shared" si="11"/>
        <v>3</v>
      </c>
      <c r="AM35" t="str">
        <f t="shared" si="12"/>
        <v xml:space="preserve"> </v>
      </c>
    </row>
    <row r="36" spans="2:39" ht="15.75" customHeight="1" x14ac:dyDescent="0.25">
      <c r="B36" s="1">
        <v>32</v>
      </c>
      <c r="C36" s="5" t="str">
        <f>VLOOKUP(B36,Geral!$B$8:$D$42,2,0)</f>
        <v>PLANO DE MANUTENÇÃO</v>
      </c>
      <c r="D36">
        <f>COUNTIFS('Questões para Pontuar'!H:H,"x",'Questões para Pontuar'!$C:$C,$B36)</f>
        <v>0</v>
      </c>
      <c r="E36">
        <f>COUNTIFS('Questões para Pontuar'!I:I,"x",'Questões para Pontuar'!$C:$C,$B36)</f>
        <v>0</v>
      </c>
      <c r="F36">
        <f>COUNTIFS('Questões para Pontuar'!J:J,"x",'Questões para Pontuar'!$C:$C,$B36)</f>
        <v>0</v>
      </c>
      <c r="G36">
        <f>COUNTIFS('Questões para Pontuar'!K:K,"x",'Questões para Pontuar'!$C:$C,$B36)</f>
        <v>0</v>
      </c>
      <c r="H36">
        <f>COUNTIFS('Questões para Pontuar'!L:L,"x",'Questões para Pontuar'!$C:$C,$B36)</f>
        <v>0</v>
      </c>
      <c r="I36">
        <f>COUNTIFS('Questões para Pontuar'!M:M,"x",'Questões para Pontuar'!$C:$C,$B36)</f>
        <v>0</v>
      </c>
      <c r="J36" s="11">
        <v>1</v>
      </c>
      <c r="K36">
        <f>COUNTIF('Questões para Pontuar'!$C:$C,$B36)</f>
        <v>7</v>
      </c>
      <c r="L36">
        <f t="shared" si="8"/>
        <v>0</v>
      </c>
      <c r="M36">
        <f t="shared" si="0"/>
        <v>0</v>
      </c>
      <c r="N36">
        <f t="shared" si="1"/>
        <v>0</v>
      </c>
      <c r="O36">
        <f t="shared" si="2"/>
        <v>0</v>
      </c>
      <c r="T36">
        <f t="shared" si="3"/>
        <v>0</v>
      </c>
      <c r="U36">
        <f t="shared" si="4"/>
        <v>32</v>
      </c>
      <c r="V36" t="str">
        <f t="shared" si="5"/>
        <v>PLANO DE MANUTENÇÃO</v>
      </c>
      <c r="W36">
        <f t="shared" si="6"/>
        <v>0.5</v>
      </c>
      <c r="X36" s="52">
        <f t="shared" si="13"/>
        <v>32</v>
      </c>
      <c r="Y36">
        <f t="shared" si="7"/>
        <v>0</v>
      </c>
      <c r="Z36" t="str">
        <f t="array" ref="Z36">INDEX($V$5:$V$39,SMALL(IF($T$5:$T$39=Y36,ROW($T$5:$T$39)-4),COUNTIF($Y$5:Y36,Y36)))</f>
        <v>PLANO DE MANUTENÇÃO</v>
      </c>
      <c r="AF36" s="113">
        <f>COUNTA('Questões para Pontuar'!H36:M36)</f>
        <v>0</v>
      </c>
      <c r="AG36" s="113">
        <f>'Questões para Pontuar'!C36</f>
        <v>10</v>
      </c>
      <c r="AH36" s="113" t="str">
        <f t="shared" si="9"/>
        <v>Pendente</v>
      </c>
      <c r="AJ36">
        <v>32</v>
      </c>
      <c r="AK36">
        <f t="shared" si="10"/>
        <v>0</v>
      </c>
      <c r="AL36">
        <f t="shared" si="11"/>
        <v>7</v>
      </c>
      <c r="AM36" t="str">
        <f t="shared" si="12"/>
        <v xml:space="preserve"> </v>
      </c>
    </row>
    <row r="37" spans="2:39" ht="15.75" customHeight="1" x14ac:dyDescent="0.25">
      <c r="B37" s="1">
        <v>33</v>
      </c>
      <c r="C37" s="5" t="str">
        <f>VLOOKUP(B37,Geral!$B$8:$D$42,2,0)</f>
        <v>TREINAMENTOS</v>
      </c>
      <c r="D37">
        <f>COUNTIFS('Questões para Pontuar'!H:H,"x",'Questões para Pontuar'!$C:$C,$B37)</f>
        <v>0</v>
      </c>
      <c r="E37">
        <f>COUNTIFS('Questões para Pontuar'!I:I,"x",'Questões para Pontuar'!$C:$C,$B37)</f>
        <v>0</v>
      </c>
      <c r="F37">
        <f>COUNTIFS('Questões para Pontuar'!J:J,"x",'Questões para Pontuar'!$C:$C,$B37)</f>
        <v>0</v>
      </c>
      <c r="G37">
        <f>COUNTIFS('Questões para Pontuar'!K:K,"x",'Questões para Pontuar'!$C:$C,$B37)</f>
        <v>0</v>
      </c>
      <c r="H37">
        <f>COUNTIFS('Questões para Pontuar'!L:L,"x",'Questões para Pontuar'!$C:$C,$B37)</f>
        <v>0</v>
      </c>
      <c r="I37">
        <f>COUNTIFS('Questões para Pontuar'!M:M,"x",'Questões para Pontuar'!$C:$C,$B37)</f>
        <v>0</v>
      </c>
      <c r="J37" s="11">
        <v>1</v>
      </c>
      <c r="K37">
        <f>COUNTIF('Questões para Pontuar'!$C:$C,$B37)</f>
        <v>3</v>
      </c>
      <c r="L37">
        <f t="shared" si="8"/>
        <v>0</v>
      </c>
      <c r="M37">
        <f t="shared" si="0"/>
        <v>0</v>
      </c>
      <c r="N37">
        <f t="shared" si="1"/>
        <v>0</v>
      </c>
      <c r="O37">
        <f t="shared" si="2"/>
        <v>0</v>
      </c>
      <c r="T37">
        <f t="shared" si="3"/>
        <v>0</v>
      </c>
      <c r="U37">
        <f t="shared" si="4"/>
        <v>33</v>
      </c>
      <c r="V37" t="str">
        <f t="shared" si="5"/>
        <v>TREINAMENTOS</v>
      </c>
      <c r="W37">
        <f t="shared" si="6"/>
        <v>0.5</v>
      </c>
      <c r="X37" s="52">
        <f t="shared" si="13"/>
        <v>33</v>
      </c>
      <c r="Y37">
        <f t="shared" si="7"/>
        <v>0</v>
      </c>
      <c r="Z37" t="str">
        <f t="array" ref="Z37">INDEX($V$5:$V$39,SMALL(IF($T$5:$T$39=Y37,ROW($T$5:$T$39)-4),COUNTIF($Y$5:Y37,Y37)))</f>
        <v>TREINAMENTOS</v>
      </c>
      <c r="AF37" s="113">
        <f>COUNTA('Questões para Pontuar'!H37:M37)</f>
        <v>0</v>
      </c>
      <c r="AG37" s="113">
        <f>'Questões para Pontuar'!C37</f>
        <v>11</v>
      </c>
      <c r="AH37" s="113" t="str">
        <f t="shared" si="9"/>
        <v>Pendente</v>
      </c>
      <c r="AJ37">
        <v>33</v>
      </c>
      <c r="AK37">
        <f t="shared" si="10"/>
        <v>0</v>
      </c>
      <c r="AL37">
        <f t="shared" si="11"/>
        <v>3</v>
      </c>
      <c r="AM37" t="str">
        <f t="shared" si="12"/>
        <v xml:space="preserve"> </v>
      </c>
    </row>
    <row r="38" spans="2:39" ht="15.75" customHeight="1" x14ac:dyDescent="0.25">
      <c r="B38" s="1">
        <v>34</v>
      </c>
      <c r="C38" s="5" t="str">
        <f>VLOOKUP(B38,Geral!$B$8:$D$42,2,0)</f>
        <v>BENCHMARK</v>
      </c>
      <c r="D38">
        <f>COUNTIFS('Questões para Pontuar'!H:H,"x",'Questões para Pontuar'!$C:$C,$B38)</f>
        <v>0</v>
      </c>
      <c r="E38">
        <f>COUNTIFS('Questões para Pontuar'!I:I,"x",'Questões para Pontuar'!$C:$C,$B38)</f>
        <v>0</v>
      </c>
      <c r="F38">
        <f>COUNTIFS('Questões para Pontuar'!J:J,"x",'Questões para Pontuar'!$C:$C,$B38)</f>
        <v>0</v>
      </c>
      <c r="G38">
        <f>COUNTIFS('Questões para Pontuar'!K:K,"x",'Questões para Pontuar'!$C:$C,$B38)</f>
        <v>0</v>
      </c>
      <c r="H38">
        <f>COUNTIFS('Questões para Pontuar'!L:L,"x",'Questões para Pontuar'!$C:$C,$B38)</f>
        <v>0</v>
      </c>
      <c r="I38">
        <f>COUNTIFS('Questões para Pontuar'!M:M,"x",'Questões para Pontuar'!$C:$C,$B38)</f>
        <v>0</v>
      </c>
      <c r="J38" s="11">
        <v>1</v>
      </c>
      <c r="K38">
        <f>COUNTIF('Questões para Pontuar'!$C:$C,$B38)</f>
        <v>2</v>
      </c>
      <c r="L38">
        <f t="shared" si="8"/>
        <v>0</v>
      </c>
      <c r="M38">
        <f t="shared" si="0"/>
        <v>0</v>
      </c>
      <c r="N38">
        <f t="shared" si="1"/>
        <v>0</v>
      </c>
      <c r="O38">
        <f t="shared" si="2"/>
        <v>0</v>
      </c>
      <c r="T38">
        <f t="shared" si="3"/>
        <v>0</v>
      </c>
      <c r="U38">
        <f t="shared" si="4"/>
        <v>34</v>
      </c>
      <c r="V38" t="str">
        <f t="shared" si="5"/>
        <v>BENCHMARK</v>
      </c>
      <c r="W38">
        <f t="shared" si="6"/>
        <v>0.5</v>
      </c>
      <c r="X38" s="52">
        <f t="shared" si="13"/>
        <v>34</v>
      </c>
      <c r="Y38">
        <f t="shared" si="7"/>
        <v>0</v>
      </c>
      <c r="Z38" t="str">
        <f t="array" ref="Z38">INDEX($V$5:$V$39,SMALL(IF($T$5:$T$39=Y38,ROW($T$5:$T$39)-4),COUNTIF($Y$5:Y38,Y38)))</f>
        <v>BENCHMARK</v>
      </c>
      <c r="AF38" s="113">
        <f>COUNTA('Questões para Pontuar'!H38:M38)</f>
        <v>0</v>
      </c>
      <c r="AG38" s="113">
        <f>'Questões para Pontuar'!C38</f>
        <v>11</v>
      </c>
      <c r="AH38" s="113" t="str">
        <f t="shared" si="9"/>
        <v>Pendente</v>
      </c>
      <c r="AJ38">
        <v>34</v>
      </c>
      <c r="AK38">
        <f t="shared" si="10"/>
        <v>0</v>
      </c>
      <c r="AL38">
        <f t="shared" si="11"/>
        <v>2</v>
      </c>
      <c r="AM38" t="str">
        <f t="shared" si="12"/>
        <v xml:space="preserve"> </v>
      </c>
    </row>
    <row r="39" spans="2:39" ht="15.75" customHeight="1" x14ac:dyDescent="0.25">
      <c r="B39" s="1">
        <v>35</v>
      </c>
      <c r="C39" s="5" t="str">
        <f>VLOOKUP(B39,Geral!$B$8:$D$42,2,0)</f>
        <v>GESTÃO DE MATERIAIS</v>
      </c>
      <c r="D39">
        <f>COUNTIFS('Questões para Pontuar'!H:H,"x",'Questões para Pontuar'!$C:$C,$B39)</f>
        <v>0</v>
      </c>
      <c r="E39">
        <f>COUNTIFS('Questões para Pontuar'!I:I,"x",'Questões para Pontuar'!$C:$C,$B39)</f>
        <v>0</v>
      </c>
      <c r="F39">
        <f>COUNTIFS('Questões para Pontuar'!J:J,"x",'Questões para Pontuar'!$C:$C,$B39)</f>
        <v>0</v>
      </c>
      <c r="G39">
        <f>COUNTIFS('Questões para Pontuar'!K:K,"x",'Questões para Pontuar'!$C:$C,$B39)</f>
        <v>0</v>
      </c>
      <c r="H39">
        <f>COUNTIFS('Questões para Pontuar'!L:L,"x",'Questões para Pontuar'!$C:$C,$B39)</f>
        <v>0</v>
      </c>
      <c r="I39">
        <f>COUNTIFS('Questões para Pontuar'!M:M,"x",'Questões para Pontuar'!$C:$C,$B39)</f>
        <v>0</v>
      </c>
      <c r="J39" s="11">
        <v>1</v>
      </c>
      <c r="K39">
        <f>COUNTIF('Questões para Pontuar'!$C:$C,$B39)</f>
        <v>1</v>
      </c>
      <c r="L39">
        <f t="shared" si="8"/>
        <v>0</v>
      </c>
      <c r="M39">
        <f t="shared" si="0"/>
        <v>0</v>
      </c>
      <c r="N39">
        <f t="shared" si="1"/>
        <v>0</v>
      </c>
      <c r="O39">
        <f t="shared" si="2"/>
        <v>0</v>
      </c>
      <c r="T39">
        <f t="shared" si="3"/>
        <v>0</v>
      </c>
      <c r="U39">
        <f t="shared" si="4"/>
        <v>35</v>
      </c>
      <c r="V39" t="str">
        <f t="shared" si="5"/>
        <v>GESTÃO DE MATERIAIS</v>
      </c>
      <c r="W39">
        <f t="shared" si="6"/>
        <v>0.5</v>
      </c>
      <c r="X39" s="52">
        <f t="shared" si="13"/>
        <v>35</v>
      </c>
      <c r="Y39">
        <f t="shared" si="7"/>
        <v>0</v>
      </c>
      <c r="Z39" t="str">
        <f t="array" ref="Z39">INDEX($V$5:$V$39,SMALL(IF($T$5:$T$39=Y39,ROW($T$5:$T$39)-4),COUNTIF($Y$5:Y39,Y39)))</f>
        <v>GESTÃO DE MATERIAIS</v>
      </c>
      <c r="AF39" s="113">
        <f>COUNTA('Questões para Pontuar'!H39:M39)</f>
        <v>0</v>
      </c>
      <c r="AG39" s="113">
        <f>'Questões para Pontuar'!C39</f>
        <v>12</v>
      </c>
      <c r="AH39" s="113" t="str">
        <f t="shared" si="9"/>
        <v>Pendente</v>
      </c>
      <c r="AJ39">
        <v>35</v>
      </c>
      <c r="AK39">
        <f t="shared" si="10"/>
        <v>0</v>
      </c>
      <c r="AL39">
        <f t="shared" si="11"/>
        <v>1</v>
      </c>
      <c r="AM39" t="str">
        <f t="shared" si="12"/>
        <v xml:space="preserve"> </v>
      </c>
    </row>
    <row r="40" spans="2:39" ht="15.75" customHeight="1" x14ac:dyDescent="0.25">
      <c r="B40" s="1"/>
      <c r="C40" s="3"/>
      <c r="J40" s="15">
        <f>SUM(J5:J39)</f>
        <v>35</v>
      </c>
      <c r="K40" s="15">
        <f>SUM(K5:K39)</f>
        <v>111</v>
      </c>
      <c r="N40" s="15">
        <f>SUM(N5:N39)</f>
        <v>0</v>
      </c>
      <c r="O40" s="15">
        <f>SUM(O5:O39)</f>
        <v>0</v>
      </c>
      <c r="AF40" s="113">
        <f>COUNTA('Questões para Pontuar'!H40:M40)</f>
        <v>0</v>
      </c>
      <c r="AG40" s="113">
        <f>'Questões para Pontuar'!C40</f>
        <v>12</v>
      </c>
      <c r="AH40" s="113" t="str">
        <f t="shared" si="9"/>
        <v>Pendente</v>
      </c>
    </row>
    <row r="41" spans="2:39" ht="15.75" customHeight="1" x14ac:dyDescent="0.25">
      <c r="B41" s="1"/>
      <c r="C41" s="3"/>
      <c r="AF41" s="113">
        <f>COUNTA('Questões para Pontuar'!H41:M41)</f>
        <v>0</v>
      </c>
      <c r="AG41" s="113">
        <f>'Questões para Pontuar'!C41</f>
        <v>12</v>
      </c>
      <c r="AH41" s="113" t="str">
        <f t="shared" si="9"/>
        <v>Pendente</v>
      </c>
    </row>
    <row r="42" spans="2:39" ht="15.75" customHeight="1" x14ac:dyDescent="0.25">
      <c r="B42" s="1"/>
      <c r="C42" s="3"/>
      <c r="AF42" s="113">
        <f>COUNTA('Questões para Pontuar'!H42:M42)</f>
        <v>0</v>
      </c>
      <c r="AG42" s="113">
        <f>'Questões para Pontuar'!C42</f>
        <v>12</v>
      </c>
      <c r="AH42" s="113" t="str">
        <f t="shared" si="9"/>
        <v>Pendente</v>
      </c>
    </row>
    <row r="43" spans="2:39" ht="15.75" customHeight="1" x14ac:dyDescent="0.25">
      <c r="B43" s="1"/>
      <c r="C43" s="3"/>
      <c r="AF43" s="113">
        <f>COUNTA('Questões para Pontuar'!H43:M43)</f>
        <v>0</v>
      </c>
      <c r="AG43" s="113">
        <f>'Questões para Pontuar'!C43</f>
        <v>12</v>
      </c>
      <c r="AH43" s="113" t="str">
        <f t="shared" si="9"/>
        <v>Pendente</v>
      </c>
    </row>
    <row r="44" spans="2:39" ht="15.75" customHeight="1" x14ac:dyDescent="0.25">
      <c r="B44" s="1"/>
      <c r="C44" s="3"/>
      <c r="AF44" s="113">
        <f>COUNTA('Questões para Pontuar'!H44:M44)</f>
        <v>0</v>
      </c>
      <c r="AG44" s="113">
        <f>'Questões para Pontuar'!C44</f>
        <v>12</v>
      </c>
      <c r="AH44" s="113" t="str">
        <f t="shared" si="9"/>
        <v>Pendente</v>
      </c>
    </row>
    <row r="45" spans="2:39" ht="15.75" customHeight="1" x14ac:dyDescent="0.25">
      <c r="B45" s="1"/>
      <c r="C45" s="3"/>
      <c r="AF45" s="113">
        <f>COUNTA('Questões para Pontuar'!H45:M45)</f>
        <v>0</v>
      </c>
      <c r="AG45" s="113">
        <f>'Questões para Pontuar'!C45</f>
        <v>13</v>
      </c>
      <c r="AH45" s="113" t="str">
        <f t="shared" si="9"/>
        <v>Pendente</v>
      </c>
    </row>
    <row r="46" spans="2:39" ht="15.75" customHeight="1" x14ac:dyDescent="0.25">
      <c r="B46" s="1"/>
      <c r="C46" s="3"/>
      <c r="AF46" s="113">
        <f>COUNTA('Questões para Pontuar'!H46:M46)</f>
        <v>0</v>
      </c>
      <c r="AG46" s="113">
        <f>'Questões para Pontuar'!C46</f>
        <v>13</v>
      </c>
      <c r="AH46" s="113" t="str">
        <f t="shared" si="9"/>
        <v>Pendente</v>
      </c>
    </row>
    <row r="47" spans="2:39" ht="15.75" customHeight="1" x14ac:dyDescent="0.25">
      <c r="B47" s="1"/>
      <c r="C47" s="3"/>
      <c r="AF47" s="113">
        <f>COUNTA('Questões para Pontuar'!H47:M47)</f>
        <v>0</v>
      </c>
      <c r="AG47" s="113">
        <f>'Questões para Pontuar'!C47</f>
        <v>13</v>
      </c>
      <c r="AH47" s="113" t="str">
        <f t="shared" si="9"/>
        <v>Pendente</v>
      </c>
    </row>
    <row r="48" spans="2:39" ht="15.75" customHeight="1" x14ac:dyDescent="0.25">
      <c r="B48" s="1"/>
      <c r="C48" s="3"/>
      <c r="AF48" s="113">
        <f>COUNTA('Questões para Pontuar'!H48:M48)</f>
        <v>0</v>
      </c>
      <c r="AG48" s="113">
        <f>'Questões para Pontuar'!C48</f>
        <v>13</v>
      </c>
      <c r="AH48" s="113" t="str">
        <f t="shared" si="9"/>
        <v>Pendente</v>
      </c>
    </row>
    <row r="49" spans="2:34" ht="15.75" customHeight="1" x14ac:dyDescent="0.25">
      <c r="B49" s="1"/>
      <c r="C49" s="3"/>
      <c r="AF49" s="113">
        <f>COUNTA('Questões para Pontuar'!H49:M49)</f>
        <v>0</v>
      </c>
      <c r="AG49" s="113">
        <f>'Questões para Pontuar'!C49</f>
        <v>13</v>
      </c>
      <c r="AH49" s="113" t="str">
        <f t="shared" si="9"/>
        <v>Pendente</v>
      </c>
    </row>
    <row r="50" spans="2:34" ht="15.75" customHeight="1" x14ac:dyDescent="0.25">
      <c r="B50" s="1"/>
      <c r="C50" s="3"/>
      <c r="AF50" s="113">
        <f>COUNTA('Questões para Pontuar'!H50:M50)</f>
        <v>0</v>
      </c>
      <c r="AG50" s="113">
        <f>'Questões para Pontuar'!C50</f>
        <v>13</v>
      </c>
      <c r="AH50" s="113" t="str">
        <f t="shared" si="9"/>
        <v>Pendente</v>
      </c>
    </row>
    <row r="51" spans="2:34" ht="15.75" customHeight="1" x14ac:dyDescent="0.25">
      <c r="B51" s="1"/>
      <c r="C51" s="3"/>
      <c r="AF51" s="113">
        <f>COUNTA('Questões para Pontuar'!H51:M51)</f>
        <v>0</v>
      </c>
      <c r="AG51" s="113">
        <f>'Questões para Pontuar'!C51</f>
        <v>13</v>
      </c>
      <c r="AH51" s="113" t="str">
        <f t="shared" si="9"/>
        <v>Pendente</v>
      </c>
    </row>
    <row r="52" spans="2:34" ht="15.75" customHeight="1" x14ac:dyDescent="0.25">
      <c r="B52" s="1"/>
      <c r="C52" s="3"/>
      <c r="AF52" s="113">
        <f>COUNTA('Questões para Pontuar'!H52:M52)</f>
        <v>0</v>
      </c>
      <c r="AG52" s="113">
        <f>'Questões para Pontuar'!C52</f>
        <v>13</v>
      </c>
      <c r="AH52" s="113" t="str">
        <f t="shared" si="9"/>
        <v>Pendente</v>
      </c>
    </row>
    <row r="53" spans="2:34" ht="15.75" customHeight="1" x14ac:dyDescent="0.25">
      <c r="B53" s="1"/>
      <c r="C53" s="3"/>
      <c r="AF53" s="113">
        <f>COUNTA('Questões para Pontuar'!H53:M53)</f>
        <v>0</v>
      </c>
      <c r="AG53" s="113">
        <f>'Questões para Pontuar'!C53</f>
        <v>14</v>
      </c>
      <c r="AH53" s="113" t="str">
        <f t="shared" si="9"/>
        <v>Pendente</v>
      </c>
    </row>
    <row r="54" spans="2:34" ht="15.75" customHeight="1" x14ac:dyDescent="0.25">
      <c r="B54" s="1"/>
      <c r="C54" s="3"/>
      <c r="AF54" s="113">
        <f>COUNTA('Questões para Pontuar'!H54:M54)</f>
        <v>0</v>
      </c>
      <c r="AG54" s="113">
        <f>'Questões para Pontuar'!C54</f>
        <v>14</v>
      </c>
      <c r="AH54" s="113" t="str">
        <f t="shared" si="9"/>
        <v>Pendente</v>
      </c>
    </row>
    <row r="55" spans="2:34" ht="15.75" customHeight="1" x14ac:dyDescent="0.25">
      <c r="B55" s="1"/>
      <c r="C55" s="3"/>
      <c r="AF55" s="113">
        <f>COUNTA('Questões para Pontuar'!H55:M55)</f>
        <v>0</v>
      </c>
      <c r="AG55" s="113">
        <f>'Questões para Pontuar'!C55</f>
        <v>14</v>
      </c>
      <c r="AH55" s="113" t="str">
        <f t="shared" si="9"/>
        <v>Pendente</v>
      </c>
    </row>
    <row r="56" spans="2:34" ht="15.75" customHeight="1" x14ac:dyDescent="0.25">
      <c r="B56" s="1"/>
      <c r="C56" s="3"/>
      <c r="AF56" s="113">
        <f>COUNTA('Questões para Pontuar'!H56:M56)</f>
        <v>0</v>
      </c>
      <c r="AG56" s="113">
        <f>'Questões para Pontuar'!C56</f>
        <v>15</v>
      </c>
      <c r="AH56" s="113" t="str">
        <f t="shared" si="9"/>
        <v>Pendente</v>
      </c>
    </row>
    <row r="57" spans="2:34" ht="15.75" customHeight="1" x14ac:dyDescent="0.25">
      <c r="B57" s="1"/>
      <c r="C57" s="3"/>
      <c r="AF57" s="113">
        <f>COUNTA('Questões para Pontuar'!H57:M57)</f>
        <v>0</v>
      </c>
      <c r="AG57" s="113">
        <f>'Questões para Pontuar'!C57</f>
        <v>15</v>
      </c>
      <c r="AH57" s="113" t="str">
        <f t="shared" si="9"/>
        <v>Pendente</v>
      </c>
    </row>
    <row r="58" spans="2:34" ht="15.75" customHeight="1" x14ac:dyDescent="0.25">
      <c r="B58" s="1"/>
      <c r="C58" s="3"/>
      <c r="AF58" s="113">
        <f>COUNTA('Questões para Pontuar'!H58:M58)</f>
        <v>0</v>
      </c>
      <c r="AG58" s="113">
        <f>'Questões para Pontuar'!C58</f>
        <v>15</v>
      </c>
      <c r="AH58" s="113" t="str">
        <f t="shared" si="9"/>
        <v>Pendente</v>
      </c>
    </row>
    <row r="59" spans="2:34" ht="15.75" customHeight="1" x14ac:dyDescent="0.25">
      <c r="B59" s="1"/>
      <c r="C59" s="3"/>
      <c r="AF59" s="113">
        <f>COUNTA('Questões para Pontuar'!H59:M59)</f>
        <v>0</v>
      </c>
      <c r="AG59" s="113">
        <f>'Questões para Pontuar'!C59</f>
        <v>15</v>
      </c>
      <c r="AH59" s="113" t="str">
        <f t="shared" si="9"/>
        <v>Pendente</v>
      </c>
    </row>
    <row r="60" spans="2:34" ht="15.75" customHeight="1" x14ac:dyDescent="0.25">
      <c r="B60" s="1"/>
      <c r="C60" s="3"/>
      <c r="AF60" s="113">
        <f>COUNTA('Questões para Pontuar'!H60:M60)</f>
        <v>0</v>
      </c>
      <c r="AG60" s="113">
        <f>'Questões para Pontuar'!C60</f>
        <v>16</v>
      </c>
      <c r="AH60" s="113" t="str">
        <f t="shared" si="9"/>
        <v>Pendente</v>
      </c>
    </row>
    <row r="61" spans="2:34" ht="15.75" customHeight="1" x14ac:dyDescent="0.25">
      <c r="B61" s="1"/>
      <c r="C61" s="3"/>
      <c r="AF61" s="113">
        <f>COUNTA('Questões para Pontuar'!H61:M61)</f>
        <v>0</v>
      </c>
      <c r="AG61" s="113">
        <f>'Questões para Pontuar'!C61</f>
        <v>16</v>
      </c>
      <c r="AH61" s="113" t="str">
        <f t="shared" si="9"/>
        <v>Pendente</v>
      </c>
    </row>
    <row r="62" spans="2:34" ht="15.75" customHeight="1" x14ac:dyDescent="0.25">
      <c r="B62" s="1"/>
      <c r="C62" s="3"/>
      <c r="AF62" s="113">
        <f>COUNTA('Questões para Pontuar'!H62:M62)</f>
        <v>0</v>
      </c>
      <c r="AG62" s="113">
        <f>'Questões para Pontuar'!C62</f>
        <v>17</v>
      </c>
      <c r="AH62" s="113" t="str">
        <f t="shared" si="9"/>
        <v>Pendente</v>
      </c>
    </row>
    <row r="63" spans="2:34" ht="15.75" customHeight="1" x14ac:dyDescent="0.25">
      <c r="B63" s="1"/>
      <c r="C63" s="3"/>
      <c r="AF63" s="113">
        <f>COUNTA('Questões para Pontuar'!H63:M63)</f>
        <v>0</v>
      </c>
      <c r="AG63" s="113">
        <f>'Questões para Pontuar'!C63</f>
        <v>17</v>
      </c>
      <c r="AH63" s="113" t="str">
        <f t="shared" si="9"/>
        <v>Pendente</v>
      </c>
    </row>
    <row r="64" spans="2:34" ht="15.75" customHeight="1" x14ac:dyDescent="0.25">
      <c r="B64" s="1"/>
      <c r="C64" s="3"/>
      <c r="AF64" s="113">
        <f>COUNTA('Questões para Pontuar'!H64:M64)</f>
        <v>0</v>
      </c>
      <c r="AG64" s="113">
        <f>'Questões para Pontuar'!C64</f>
        <v>17</v>
      </c>
      <c r="AH64" s="113" t="str">
        <f t="shared" si="9"/>
        <v>Pendente</v>
      </c>
    </row>
    <row r="65" spans="2:34" ht="15.75" customHeight="1" x14ac:dyDescent="0.25">
      <c r="B65" s="1"/>
      <c r="C65" s="3"/>
      <c r="AF65" s="113">
        <f>COUNTA('Questões para Pontuar'!H65:M65)</f>
        <v>0</v>
      </c>
      <c r="AG65" s="113">
        <f>'Questões para Pontuar'!C65</f>
        <v>17</v>
      </c>
      <c r="AH65" s="113" t="str">
        <f t="shared" si="9"/>
        <v>Pendente</v>
      </c>
    </row>
    <row r="66" spans="2:34" ht="15.75" customHeight="1" x14ac:dyDescent="0.25">
      <c r="B66" s="1"/>
      <c r="C66" s="3"/>
      <c r="AF66" s="113">
        <f>COUNTA('Questões para Pontuar'!H66:M66)</f>
        <v>0</v>
      </c>
      <c r="AG66" s="113">
        <f>'Questões para Pontuar'!C66</f>
        <v>18</v>
      </c>
      <c r="AH66" s="113" t="str">
        <f t="shared" si="9"/>
        <v>Pendente</v>
      </c>
    </row>
    <row r="67" spans="2:34" ht="15.75" customHeight="1" x14ac:dyDescent="0.25">
      <c r="B67" s="1"/>
      <c r="C67" s="3"/>
      <c r="AF67" s="113">
        <f>COUNTA('Questões para Pontuar'!H67:M67)</f>
        <v>0</v>
      </c>
      <c r="AG67" s="113">
        <f>'Questões para Pontuar'!C67</f>
        <v>18</v>
      </c>
      <c r="AH67" s="113" t="str">
        <f t="shared" si="9"/>
        <v>Pendente</v>
      </c>
    </row>
    <row r="68" spans="2:34" ht="15.75" customHeight="1" x14ac:dyDescent="0.25">
      <c r="B68" s="1"/>
      <c r="C68" s="3"/>
      <c r="AF68" s="113">
        <f>COUNTA('Questões para Pontuar'!H68:M68)</f>
        <v>0</v>
      </c>
      <c r="AG68" s="113">
        <f>'Questões para Pontuar'!C68</f>
        <v>18</v>
      </c>
      <c r="AH68" s="113" t="str">
        <f t="shared" si="9"/>
        <v>Pendente</v>
      </c>
    </row>
    <row r="69" spans="2:34" ht="15.75" customHeight="1" x14ac:dyDescent="0.25">
      <c r="B69" s="1"/>
      <c r="C69" s="3"/>
      <c r="AF69" s="113">
        <f>COUNTA('Questões para Pontuar'!H69:M69)</f>
        <v>0</v>
      </c>
      <c r="AG69" s="113">
        <f>'Questões para Pontuar'!C69</f>
        <v>18</v>
      </c>
      <c r="AH69" s="113" t="str">
        <f t="shared" si="9"/>
        <v>Pendente</v>
      </c>
    </row>
    <row r="70" spans="2:34" ht="15.75" customHeight="1" x14ac:dyDescent="0.25">
      <c r="B70" s="1"/>
      <c r="C70" s="3"/>
      <c r="AF70" s="113">
        <f>COUNTA('Questões para Pontuar'!H70:M70)</f>
        <v>0</v>
      </c>
      <c r="AG70" s="113">
        <f>'Questões para Pontuar'!C70</f>
        <v>19</v>
      </c>
      <c r="AH70" s="113" t="str">
        <f t="shared" ref="AH70:AH115" si="14">IF(AF70&lt;&gt;1,"Pendente",AF70)</f>
        <v>Pendente</v>
      </c>
    </row>
    <row r="71" spans="2:34" ht="15.75" customHeight="1" x14ac:dyDescent="0.25">
      <c r="B71" s="1"/>
      <c r="C71" s="3"/>
      <c r="AF71" s="113">
        <f>COUNTA('Questões para Pontuar'!H71:M71)</f>
        <v>0</v>
      </c>
      <c r="AG71" s="113">
        <f>'Questões para Pontuar'!C71</f>
        <v>19</v>
      </c>
      <c r="AH71" s="113" t="str">
        <f t="shared" si="14"/>
        <v>Pendente</v>
      </c>
    </row>
    <row r="72" spans="2:34" ht="15.75" customHeight="1" x14ac:dyDescent="0.25">
      <c r="B72" s="1"/>
      <c r="C72" s="3"/>
      <c r="AF72" s="113">
        <f>COUNTA('Questões para Pontuar'!H72:M72)</f>
        <v>0</v>
      </c>
      <c r="AG72" s="113">
        <f>'Questões para Pontuar'!C72</f>
        <v>19</v>
      </c>
      <c r="AH72" s="113" t="str">
        <f t="shared" si="14"/>
        <v>Pendente</v>
      </c>
    </row>
    <row r="73" spans="2:34" ht="15.75" customHeight="1" x14ac:dyDescent="0.25">
      <c r="B73" s="1"/>
      <c r="C73" s="3"/>
      <c r="AF73" s="113">
        <f>COUNTA('Questões para Pontuar'!H73:M73)</f>
        <v>0</v>
      </c>
      <c r="AG73" s="113">
        <f>'Questões para Pontuar'!C73</f>
        <v>20</v>
      </c>
      <c r="AH73" s="113" t="str">
        <f t="shared" si="14"/>
        <v>Pendente</v>
      </c>
    </row>
    <row r="74" spans="2:34" ht="15.75" customHeight="1" x14ac:dyDescent="0.25">
      <c r="B74" s="1"/>
      <c r="C74" s="3"/>
      <c r="AF74" s="113">
        <f>COUNTA('Questões para Pontuar'!H74:M74)</f>
        <v>0</v>
      </c>
      <c r="AG74" s="113">
        <f>'Questões para Pontuar'!C74</f>
        <v>20</v>
      </c>
      <c r="AH74" s="113" t="str">
        <f t="shared" si="14"/>
        <v>Pendente</v>
      </c>
    </row>
    <row r="75" spans="2:34" ht="15.75" customHeight="1" x14ac:dyDescent="0.25">
      <c r="B75" s="1"/>
      <c r="C75" s="3"/>
      <c r="AF75" s="113">
        <f>COUNTA('Questões para Pontuar'!H75:M75)</f>
        <v>0</v>
      </c>
      <c r="AG75" s="113">
        <f>'Questões para Pontuar'!C75</f>
        <v>20</v>
      </c>
      <c r="AH75" s="113" t="str">
        <f t="shared" si="14"/>
        <v>Pendente</v>
      </c>
    </row>
    <row r="76" spans="2:34" ht="15.75" customHeight="1" x14ac:dyDescent="0.25">
      <c r="B76" s="1"/>
      <c r="C76" s="3"/>
      <c r="AF76" s="113">
        <f>COUNTA('Questões para Pontuar'!H76:M76)</f>
        <v>0</v>
      </c>
      <c r="AG76" s="113">
        <f>'Questões para Pontuar'!C76</f>
        <v>20</v>
      </c>
      <c r="AH76" s="113" t="str">
        <f t="shared" si="14"/>
        <v>Pendente</v>
      </c>
    </row>
    <row r="77" spans="2:34" ht="15.75" customHeight="1" x14ac:dyDescent="0.25">
      <c r="B77" s="1"/>
      <c r="C77" s="3"/>
      <c r="AF77" s="113">
        <f>COUNTA('Questões para Pontuar'!H77:M77)</f>
        <v>0</v>
      </c>
      <c r="AG77" s="113">
        <f>'Questões para Pontuar'!C77</f>
        <v>21</v>
      </c>
      <c r="AH77" s="113" t="str">
        <f t="shared" si="14"/>
        <v>Pendente</v>
      </c>
    </row>
    <row r="78" spans="2:34" ht="15.75" customHeight="1" x14ac:dyDescent="0.25">
      <c r="B78" s="1"/>
      <c r="C78" s="3"/>
      <c r="AF78" s="113">
        <f>COUNTA('Questões para Pontuar'!H78:M78)</f>
        <v>0</v>
      </c>
      <c r="AG78" s="113">
        <f>'Questões para Pontuar'!C78</f>
        <v>21</v>
      </c>
      <c r="AH78" s="113" t="str">
        <f t="shared" si="14"/>
        <v>Pendente</v>
      </c>
    </row>
    <row r="79" spans="2:34" ht="15.75" customHeight="1" x14ac:dyDescent="0.25">
      <c r="B79" s="1"/>
      <c r="C79" s="3"/>
      <c r="AF79" s="113">
        <f>COUNTA('Questões para Pontuar'!H79:M79)</f>
        <v>0</v>
      </c>
      <c r="AG79" s="113">
        <f>'Questões para Pontuar'!C79</f>
        <v>22</v>
      </c>
      <c r="AH79" s="113" t="str">
        <f t="shared" si="14"/>
        <v>Pendente</v>
      </c>
    </row>
    <row r="80" spans="2:34" ht="15.75" customHeight="1" x14ac:dyDescent="0.25">
      <c r="B80" s="1"/>
      <c r="C80" s="3"/>
      <c r="AF80" s="113">
        <f>COUNTA('Questões para Pontuar'!H80:M80)</f>
        <v>0</v>
      </c>
      <c r="AG80" s="113">
        <f>'Questões para Pontuar'!C80</f>
        <v>22</v>
      </c>
      <c r="AH80" s="113" t="str">
        <f t="shared" si="14"/>
        <v>Pendente</v>
      </c>
    </row>
    <row r="81" spans="2:34" ht="15.75" customHeight="1" x14ac:dyDescent="0.25">
      <c r="B81" s="1"/>
      <c r="C81" s="3"/>
      <c r="AF81" s="113">
        <f>COUNTA('Questões para Pontuar'!H81:M81)</f>
        <v>0</v>
      </c>
      <c r="AG81" s="113">
        <f>'Questões para Pontuar'!C81</f>
        <v>22</v>
      </c>
      <c r="AH81" s="113" t="str">
        <f t="shared" si="14"/>
        <v>Pendente</v>
      </c>
    </row>
    <row r="82" spans="2:34" ht="15.75" customHeight="1" x14ac:dyDescent="0.25">
      <c r="B82" s="1"/>
      <c r="C82" s="3"/>
      <c r="AF82" s="113">
        <f>COUNTA('Questões para Pontuar'!H82:M82)</f>
        <v>0</v>
      </c>
      <c r="AG82" s="113">
        <f>'Questões para Pontuar'!C82</f>
        <v>23</v>
      </c>
      <c r="AH82" s="113" t="str">
        <f t="shared" si="14"/>
        <v>Pendente</v>
      </c>
    </row>
    <row r="83" spans="2:34" ht="15.75" customHeight="1" x14ac:dyDescent="0.25">
      <c r="B83" s="1"/>
      <c r="C83" s="3"/>
      <c r="AF83" s="113">
        <f>COUNTA('Questões para Pontuar'!H83:M83)</f>
        <v>0</v>
      </c>
      <c r="AG83" s="113">
        <f>'Questões para Pontuar'!C83</f>
        <v>23</v>
      </c>
      <c r="AH83" s="113" t="str">
        <f t="shared" si="14"/>
        <v>Pendente</v>
      </c>
    </row>
    <row r="84" spans="2:34" ht="15.75" customHeight="1" x14ac:dyDescent="0.25">
      <c r="B84" s="1"/>
      <c r="C84" s="3"/>
      <c r="AF84" s="113">
        <f>COUNTA('Questões para Pontuar'!H84:M84)</f>
        <v>0</v>
      </c>
      <c r="AG84" s="113">
        <f>'Questões para Pontuar'!C84</f>
        <v>24</v>
      </c>
      <c r="AH84" s="113" t="str">
        <f t="shared" si="14"/>
        <v>Pendente</v>
      </c>
    </row>
    <row r="85" spans="2:34" ht="15.75" customHeight="1" x14ac:dyDescent="0.25">
      <c r="B85" s="1"/>
      <c r="C85" s="3"/>
      <c r="AF85" s="113">
        <f>COUNTA('Questões para Pontuar'!H85:M85)</f>
        <v>0</v>
      </c>
      <c r="AG85" s="113">
        <f>'Questões para Pontuar'!C85</f>
        <v>24</v>
      </c>
      <c r="AH85" s="113" t="str">
        <f t="shared" si="14"/>
        <v>Pendente</v>
      </c>
    </row>
    <row r="86" spans="2:34" ht="15.75" customHeight="1" x14ac:dyDescent="0.25">
      <c r="B86" s="1"/>
      <c r="C86" s="3"/>
      <c r="AF86" s="113">
        <f>COUNTA('Questões para Pontuar'!H86:M86)</f>
        <v>0</v>
      </c>
      <c r="AG86" s="113">
        <f>'Questões para Pontuar'!C86</f>
        <v>25</v>
      </c>
      <c r="AH86" s="113" t="str">
        <f t="shared" si="14"/>
        <v>Pendente</v>
      </c>
    </row>
    <row r="87" spans="2:34" ht="15.75" customHeight="1" x14ac:dyDescent="0.25">
      <c r="B87" s="1"/>
      <c r="C87" s="3"/>
      <c r="AF87" s="113">
        <f>COUNTA('Questões para Pontuar'!H87:M87)</f>
        <v>0</v>
      </c>
      <c r="AG87" s="113">
        <f>'Questões para Pontuar'!C87</f>
        <v>25</v>
      </c>
      <c r="AH87" s="113" t="str">
        <f t="shared" si="14"/>
        <v>Pendente</v>
      </c>
    </row>
    <row r="88" spans="2:34" ht="15.75" customHeight="1" x14ac:dyDescent="0.25">
      <c r="B88" s="1"/>
      <c r="C88" s="3"/>
      <c r="AF88" s="113">
        <f>COUNTA('Questões para Pontuar'!H88:M88)</f>
        <v>0</v>
      </c>
      <c r="AG88" s="113">
        <f>'Questões para Pontuar'!C88</f>
        <v>25</v>
      </c>
      <c r="AH88" s="113" t="str">
        <f t="shared" si="14"/>
        <v>Pendente</v>
      </c>
    </row>
    <row r="89" spans="2:34" ht="15.75" customHeight="1" x14ac:dyDescent="0.25">
      <c r="B89" s="1"/>
      <c r="C89" s="3"/>
      <c r="AF89" s="113">
        <f>COUNTA('Questões para Pontuar'!H89:M89)</f>
        <v>0</v>
      </c>
      <c r="AG89" s="113">
        <f>'Questões para Pontuar'!C89</f>
        <v>26</v>
      </c>
      <c r="AH89" s="113" t="str">
        <f t="shared" si="14"/>
        <v>Pendente</v>
      </c>
    </row>
    <row r="90" spans="2:34" ht="15.75" customHeight="1" x14ac:dyDescent="0.25">
      <c r="B90" s="1"/>
      <c r="C90" s="3"/>
      <c r="AF90" s="113">
        <f>COUNTA('Questões para Pontuar'!H90:M90)</f>
        <v>0</v>
      </c>
      <c r="AG90" s="113">
        <f>'Questões para Pontuar'!C90</f>
        <v>27</v>
      </c>
      <c r="AH90" s="113" t="str">
        <f t="shared" si="14"/>
        <v>Pendente</v>
      </c>
    </row>
    <row r="91" spans="2:34" ht="15.75" customHeight="1" x14ac:dyDescent="0.25">
      <c r="B91" s="1"/>
      <c r="C91" s="3"/>
      <c r="AF91" s="113">
        <f>COUNTA('Questões para Pontuar'!H91:M91)</f>
        <v>0</v>
      </c>
      <c r="AG91" s="113">
        <f>'Questões para Pontuar'!C91</f>
        <v>27</v>
      </c>
      <c r="AH91" s="113" t="str">
        <f t="shared" si="14"/>
        <v>Pendente</v>
      </c>
    </row>
    <row r="92" spans="2:34" ht="15.75" customHeight="1" x14ac:dyDescent="0.25">
      <c r="B92" s="1"/>
      <c r="C92" s="3"/>
      <c r="AF92" s="113">
        <f>COUNTA('Questões para Pontuar'!H92:M92)</f>
        <v>0</v>
      </c>
      <c r="AG92" s="113">
        <f>'Questões para Pontuar'!C92</f>
        <v>27</v>
      </c>
      <c r="AH92" s="113" t="str">
        <f t="shared" si="14"/>
        <v>Pendente</v>
      </c>
    </row>
    <row r="93" spans="2:34" ht="15.75" customHeight="1" x14ac:dyDescent="0.25">
      <c r="B93" s="1"/>
      <c r="C93" s="3"/>
      <c r="AF93" s="113">
        <f>COUNTA('Questões para Pontuar'!H93:M93)</f>
        <v>0</v>
      </c>
      <c r="AG93" s="113">
        <f>'Questões para Pontuar'!C93</f>
        <v>27</v>
      </c>
      <c r="AH93" s="113" t="str">
        <f t="shared" si="14"/>
        <v>Pendente</v>
      </c>
    </row>
    <row r="94" spans="2:34" ht="15.75" customHeight="1" x14ac:dyDescent="0.25">
      <c r="B94" s="1"/>
      <c r="C94" s="3"/>
      <c r="AF94" s="113">
        <f>COUNTA('Questões para Pontuar'!H94:M94)</f>
        <v>0</v>
      </c>
      <c r="AG94" s="113">
        <f>'Questões para Pontuar'!C94</f>
        <v>27</v>
      </c>
      <c r="AH94" s="113" t="str">
        <f t="shared" si="14"/>
        <v>Pendente</v>
      </c>
    </row>
    <row r="95" spans="2:34" ht="15.75" customHeight="1" x14ac:dyDescent="0.25">
      <c r="B95" s="1"/>
      <c r="C95" s="3"/>
      <c r="AF95" s="113">
        <f>COUNTA('Questões para Pontuar'!H95:M95)</f>
        <v>0</v>
      </c>
      <c r="AG95" s="113">
        <f>'Questões para Pontuar'!C95</f>
        <v>28</v>
      </c>
      <c r="AH95" s="113" t="str">
        <f t="shared" si="14"/>
        <v>Pendente</v>
      </c>
    </row>
    <row r="96" spans="2:34" ht="15.75" customHeight="1" x14ac:dyDescent="0.25">
      <c r="B96" s="1"/>
      <c r="C96" s="3"/>
      <c r="AF96" s="113">
        <f>COUNTA('Questões para Pontuar'!H96:M96)</f>
        <v>0</v>
      </c>
      <c r="AG96" s="113">
        <f>'Questões para Pontuar'!C96</f>
        <v>28</v>
      </c>
      <c r="AH96" s="113" t="str">
        <f t="shared" si="14"/>
        <v>Pendente</v>
      </c>
    </row>
    <row r="97" spans="2:34" ht="15.75" customHeight="1" x14ac:dyDescent="0.25">
      <c r="B97" s="1"/>
      <c r="C97" s="3"/>
      <c r="AF97" s="113">
        <f>COUNTA('Questões para Pontuar'!H97:M97)</f>
        <v>0</v>
      </c>
      <c r="AG97" s="113">
        <f>'Questões para Pontuar'!C97</f>
        <v>28</v>
      </c>
      <c r="AH97" s="113" t="str">
        <f t="shared" si="14"/>
        <v>Pendente</v>
      </c>
    </row>
    <row r="98" spans="2:34" ht="15.75" customHeight="1" x14ac:dyDescent="0.25">
      <c r="B98" s="1"/>
      <c r="C98" s="3"/>
      <c r="AF98" s="113">
        <f>COUNTA('Questões para Pontuar'!H98:M98)</f>
        <v>0</v>
      </c>
      <c r="AG98" s="113">
        <f>'Questões para Pontuar'!C98</f>
        <v>29</v>
      </c>
      <c r="AH98" s="113" t="str">
        <f t="shared" si="14"/>
        <v>Pendente</v>
      </c>
    </row>
    <row r="99" spans="2:34" ht="15.75" customHeight="1" x14ac:dyDescent="0.25">
      <c r="B99" s="1"/>
      <c r="C99" s="3"/>
      <c r="AF99" s="113">
        <f>COUNTA('Questões para Pontuar'!H99:M99)</f>
        <v>0</v>
      </c>
      <c r="AG99" s="113">
        <f>'Questões para Pontuar'!C99</f>
        <v>30</v>
      </c>
      <c r="AH99" s="113" t="str">
        <f t="shared" si="14"/>
        <v>Pendente</v>
      </c>
    </row>
    <row r="100" spans="2:34" ht="15.75" customHeight="1" x14ac:dyDescent="0.25">
      <c r="B100" s="1"/>
      <c r="C100" s="3"/>
      <c r="AF100" s="113">
        <f>COUNTA('Questões para Pontuar'!H100:M100)</f>
        <v>0</v>
      </c>
      <c r="AG100" s="113">
        <f>'Questões para Pontuar'!C100</f>
        <v>31</v>
      </c>
      <c r="AH100" s="113" t="str">
        <f t="shared" si="14"/>
        <v>Pendente</v>
      </c>
    </row>
    <row r="101" spans="2:34" ht="15.75" customHeight="1" x14ac:dyDescent="0.25">
      <c r="B101" s="1"/>
      <c r="C101" s="3"/>
      <c r="AF101" s="113">
        <f>COUNTA('Questões para Pontuar'!H101:M101)</f>
        <v>0</v>
      </c>
      <c r="AG101" s="113">
        <f>'Questões para Pontuar'!C101</f>
        <v>31</v>
      </c>
      <c r="AH101" s="113" t="str">
        <f t="shared" si="14"/>
        <v>Pendente</v>
      </c>
    </row>
    <row r="102" spans="2:34" ht="15.75" customHeight="1" x14ac:dyDescent="0.25">
      <c r="B102" s="1"/>
      <c r="C102" s="3"/>
      <c r="AF102" s="113">
        <f>COUNTA('Questões para Pontuar'!H102:M102)</f>
        <v>0</v>
      </c>
      <c r="AG102" s="113">
        <f>'Questões para Pontuar'!C102</f>
        <v>31</v>
      </c>
      <c r="AH102" s="113" t="str">
        <f t="shared" si="14"/>
        <v>Pendente</v>
      </c>
    </row>
    <row r="103" spans="2:34" ht="15.75" customHeight="1" x14ac:dyDescent="0.25">
      <c r="B103" s="1"/>
      <c r="C103" s="3"/>
      <c r="AF103" s="113">
        <f>COUNTA('Questões para Pontuar'!H103:M103)</f>
        <v>0</v>
      </c>
      <c r="AG103" s="113">
        <f>'Questões para Pontuar'!C103</f>
        <v>32</v>
      </c>
      <c r="AH103" s="113" t="str">
        <f t="shared" si="14"/>
        <v>Pendente</v>
      </c>
    </row>
    <row r="104" spans="2:34" ht="15.75" customHeight="1" x14ac:dyDescent="0.25">
      <c r="B104" s="1"/>
      <c r="C104" s="3"/>
      <c r="AF104" s="113">
        <f>COUNTA('Questões para Pontuar'!H104:M104)</f>
        <v>0</v>
      </c>
      <c r="AG104" s="113">
        <f>'Questões para Pontuar'!C104</f>
        <v>32</v>
      </c>
      <c r="AH104" s="113" t="str">
        <f t="shared" si="14"/>
        <v>Pendente</v>
      </c>
    </row>
    <row r="105" spans="2:34" ht="15.75" customHeight="1" x14ac:dyDescent="0.25">
      <c r="B105" s="1"/>
      <c r="C105" s="3"/>
      <c r="AF105" s="113">
        <f>COUNTA('Questões para Pontuar'!H105:M105)</f>
        <v>0</v>
      </c>
      <c r="AG105" s="113">
        <f>'Questões para Pontuar'!C105</f>
        <v>32</v>
      </c>
      <c r="AH105" s="113" t="str">
        <f t="shared" si="14"/>
        <v>Pendente</v>
      </c>
    </row>
    <row r="106" spans="2:34" ht="15.75" customHeight="1" x14ac:dyDescent="0.25">
      <c r="B106" s="1"/>
      <c r="C106" s="3"/>
      <c r="AF106" s="113">
        <f>COUNTA('Questões para Pontuar'!H106:M106)</f>
        <v>0</v>
      </c>
      <c r="AG106" s="113">
        <f>'Questões para Pontuar'!C106</f>
        <v>32</v>
      </c>
      <c r="AH106" s="113" t="str">
        <f t="shared" si="14"/>
        <v>Pendente</v>
      </c>
    </row>
    <row r="107" spans="2:34" ht="15.75" customHeight="1" x14ac:dyDescent="0.25">
      <c r="B107" s="1"/>
      <c r="C107" s="3"/>
      <c r="AF107" s="113">
        <f>COUNTA('Questões para Pontuar'!H107:M107)</f>
        <v>0</v>
      </c>
      <c r="AG107" s="113">
        <f>'Questões para Pontuar'!C107</f>
        <v>32</v>
      </c>
      <c r="AH107" s="113" t="str">
        <f t="shared" si="14"/>
        <v>Pendente</v>
      </c>
    </row>
    <row r="108" spans="2:34" ht="15.75" customHeight="1" x14ac:dyDescent="0.25">
      <c r="B108" s="1"/>
      <c r="C108" s="3"/>
      <c r="AF108" s="113">
        <f>COUNTA('Questões para Pontuar'!H108:M108)</f>
        <v>0</v>
      </c>
      <c r="AG108" s="113">
        <f>'Questões para Pontuar'!C108</f>
        <v>32</v>
      </c>
      <c r="AH108" s="113" t="str">
        <f t="shared" si="14"/>
        <v>Pendente</v>
      </c>
    </row>
    <row r="109" spans="2:34" ht="15.75" customHeight="1" x14ac:dyDescent="0.25">
      <c r="B109" s="1"/>
      <c r="C109" s="3"/>
      <c r="AF109" s="113">
        <f>COUNTA('Questões para Pontuar'!H109:M109)</f>
        <v>0</v>
      </c>
      <c r="AG109" s="113">
        <f>'Questões para Pontuar'!C109</f>
        <v>32</v>
      </c>
      <c r="AH109" s="113" t="str">
        <f t="shared" si="14"/>
        <v>Pendente</v>
      </c>
    </row>
    <row r="110" spans="2:34" ht="15.75" customHeight="1" x14ac:dyDescent="0.25">
      <c r="B110" s="1"/>
      <c r="C110" s="3"/>
      <c r="AF110" s="113">
        <f>COUNTA('Questões para Pontuar'!H110:M110)</f>
        <v>0</v>
      </c>
      <c r="AG110" s="113">
        <f>'Questões para Pontuar'!C110</f>
        <v>33</v>
      </c>
      <c r="AH110" s="113" t="str">
        <f t="shared" si="14"/>
        <v>Pendente</v>
      </c>
    </row>
    <row r="111" spans="2:34" ht="15.75" customHeight="1" x14ac:dyDescent="0.25">
      <c r="B111" s="1"/>
      <c r="C111" s="3"/>
      <c r="AF111" s="113">
        <f>COUNTA('Questões para Pontuar'!H111:M111)</f>
        <v>0</v>
      </c>
      <c r="AG111" s="113">
        <f>'Questões para Pontuar'!C111</f>
        <v>33</v>
      </c>
      <c r="AH111" s="113" t="str">
        <f t="shared" si="14"/>
        <v>Pendente</v>
      </c>
    </row>
    <row r="112" spans="2:34" ht="15.75" customHeight="1" x14ac:dyDescent="0.25">
      <c r="B112" s="1"/>
      <c r="C112" s="3"/>
      <c r="AF112" s="113">
        <f>COUNTA('Questões para Pontuar'!H112:M112)</f>
        <v>0</v>
      </c>
      <c r="AG112" s="113">
        <f>'Questões para Pontuar'!C112</f>
        <v>33</v>
      </c>
      <c r="AH112" s="113" t="str">
        <f t="shared" si="14"/>
        <v>Pendente</v>
      </c>
    </row>
    <row r="113" spans="2:34" ht="15.75" customHeight="1" x14ac:dyDescent="0.25">
      <c r="B113" s="1"/>
      <c r="C113" s="3"/>
      <c r="AF113" s="113">
        <f>COUNTA('Questões para Pontuar'!H113:M113)</f>
        <v>0</v>
      </c>
      <c r="AG113" s="113">
        <f>'Questões para Pontuar'!C113</f>
        <v>34</v>
      </c>
      <c r="AH113" s="113" t="str">
        <f t="shared" si="14"/>
        <v>Pendente</v>
      </c>
    </row>
    <row r="114" spans="2:34" ht="15.75" customHeight="1" x14ac:dyDescent="0.25">
      <c r="B114" s="1"/>
      <c r="C114" s="3"/>
      <c r="AF114" s="113">
        <f>COUNTA('Questões para Pontuar'!H114:M114)</f>
        <v>0</v>
      </c>
      <c r="AG114" s="113">
        <f>'Questões para Pontuar'!C114</f>
        <v>34</v>
      </c>
      <c r="AH114" s="113" t="str">
        <f t="shared" si="14"/>
        <v>Pendente</v>
      </c>
    </row>
    <row r="115" spans="2:34" ht="15.75" customHeight="1" x14ac:dyDescent="0.25">
      <c r="B115" s="1"/>
      <c r="C115" s="3"/>
      <c r="AF115" s="113">
        <f>COUNTA('Questões para Pontuar'!H115:M115)</f>
        <v>0</v>
      </c>
      <c r="AG115" s="113">
        <f>'Questões para Pontuar'!C115</f>
        <v>35</v>
      </c>
      <c r="AH115" s="113" t="str">
        <f t="shared" si="14"/>
        <v>Pendente</v>
      </c>
    </row>
    <row r="116" spans="2:34" ht="15.75" customHeight="1" x14ac:dyDescent="0.25">
      <c r="B116" s="1"/>
      <c r="C116" s="3"/>
      <c r="AF116" s="103"/>
      <c r="AG116" s="103"/>
      <c r="AH116" s="103"/>
    </row>
    <row r="117" spans="2:34" ht="15.75" customHeight="1" x14ac:dyDescent="0.25">
      <c r="B117" s="1"/>
      <c r="C117" s="3"/>
    </row>
    <row r="118" spans="2:34" ht="15.75" customHeight="1" x14ac:dyDescent="0.25">
      <c r="B118" s="1"/>
      <c r="C118" s="3"/>
    </row>
    <row r="119" spans="2:34" ht="15.75" customHeight="1" x14ac:dyDescent="0.25">
      <c r="B119" s="1"/>
      <c r="C119" s="3"/>
    </row>
    <row r="120" spans="2:34" ht="15.75" customHeight="1" x14ac:dyDescent="0.25">
      <c r="B120" s="1"/>
      <c r="C120" s="3"/>
    </row>
    <row r="121" spans="2:34" ht="15.75" customHeight="1" x14ac:dyDescent="0.25">
      <c r="B121" s="1"/>
      <c r="C121" s="3"/>
    </row>
    <row r="122" spans="2:34" ht="15.75" customHeight="1" x14ac:dyDescent="0.25">
      <c r="B122" s="1"/>
      <c r="C122" s="3"/>
    </row>
    <row r="123" spans="2:34" ht="15.75" customHeight="1" x14ac:dyDescent="0.25">
      <c r="B123" s="1"/>
      <c r="C123" s="3"/>
    </row>
    <row r="124" spans="2:34" ht="15.75" customHeight="1" x14ac:dyDescent="0.25">
      <c r="B124" s="1"/>
      <c r="C124" s="3"/>
    </row>
    <row r="125" spans="2:34" ht="15.75" customHeight="1" x14ac:dyDescent="0.25">
      <c r="B125" s="1"/>
      <c r="C125" s="3"/>
    </row>
    <row r="126" spans="2:34" ht="15.75" customHeight="1" x14ac:dyDescent="0.25">
      <c r="B126" s="1"/>
      <c r="C126" s="3"/>
    </row>
    <row r="127" spans="2:34" ht="15.75" customHeight="1" x14ac:dyDescent="0.25">
      <c r="B127" s="1"/>
      <c r="C127" s="3"/>
    </row>
    <row r="128" spans="2:34" ht="15.75" customHeight="1" x14ac:dyDescent="0.25">
      <c r="B128" s="1"/>
      <c r="C128" s="3"/>
    </row>
    <row r="129" spans="2:3" ht="15.75" customHeight="1" x14ac:dyDescent="0.25">
      <c r="B129" s="1"/>
      <c r="C129" s="3"/>
    </row>
    <row r="130" spans="2:3" ht="15.75" customHeight="1" x14ac:dyDescent="0.25">
      <c r="B130" s="1"/>
      <c r="C130" s="3"/>
    </row>
    <row r="131" spans="2:3" ht="15.75" customHeight="1" x14ac:dyDescent="0.25">
      <c r="B131" s="1"/>
      <c r="C131" s="3"/>
    </row>
    <row r="132" spans="2:3" ht="15.75" customHeight="1" x14ac:dyDescent="0.25">
      <c r="B132" s="1"/>
      <c r="C132" s="3"/>
    </row>
    <row r="133" spans="2:3" ht="15.75" customHeight="1" x14ac:dyDescent="0.25">
      <c r="B133" s="1"/>
      <c r="C133" s="3"/>
    </row>
    <row r="134" spans="2:3" ht="15.75" customHeight="1" x14ac:dyDescent="0.25">
      <c r="B134" s="1"/>
      <c r="C134" s="3"/>
    </row>
    <row r="135" spans="2:3" ht="15.75" customHeight="1" x14ac:dyDescent="0.25">
      <c r="B135" s="1"/>
      <c r="C135" s="3"/>
    </row>
    <row r="136" spans="2:3" ht="15.75" customHeight="1" x14ac:dyDescent="0.25">
      <c r="B136" s="1"/>
      <c r="C136" s="3"/>
    </row>
    <row r="137" spans="2:3" ht="15.75" customHeight="1" x14ac:dyDescent="0.25">
      <c r="B137" s="1"/>
      <c r="C137" s="3"/>
    </row>
    <row r="138" spans="2:3" ht="15.75" customHeight="1" x14ac:dyDescent="0.25">
      <c r="B138" s="1"/>
      <c r="C138" s="3"/>
    </row>
    <row r="139" spans="2:3" ht="15.75" customHeight="1" x14ac:dyDescent="0.25">
      <c r="B139" s="1"/>
      <c r="C139" s="3"/>
    </row>
    <row r="140" spans="2:3" ht="15.75" customHeight="1" x14ac:dyDescent="0.25">
      <c r="B140" s="1"/>
      <c r="C140" s="3"/>
    </row>
    <row r="141" spans="2:3" ht="15.75" customHeight="1" x14ac:dyDescent="0.25">
      <c r="B141" s="1"/>
      <c r="C141" s="3"/>
    </row>
    <row r="142" spans="2:3" ht="15.75" customHeight="1" x14ac:dyDescent="0.25">
      <c r="B142" s="1"/>
      <c r="C142" s="3"/>
    </row>
    <row r="143" spans="2:3" ht="15.75" customHeight="1" x14ac:dyDescent="0.25">
      <c r="B143" s="1"/>
      <c r="C143" s="3"/>
    </row>
    <row r="144" spans="2:3" ht="15.75" customHeight="1" x14ac:dyDescent="0.25">
      <c r="B144" s="1"/>
      <c r="C144" s="3"/>
    </row>
    <row r="145" spans="2:3" ht="15.75" customHeight="1" x14ac:dyDescent="0.25">
      <c r="B145" s="1"/>
      <c r="C145" s="3"/>
    </row>
    <row r="146" spans="2:3" ht="15.75" customHeight="1" x14ac:dyDescent="0.25">
      <c r="B146" s="1"/>
      <c r="C146" s="3"/>
    </row>
    <row r="147" spans="2:3" ht="15.75" customHeight="1" x14ac:dyDescent="0.25">
      <c r="B147" s="1"/>
      <c r="C147" s="3"/>
    </row>
    <row r="148" spans="2:3" ht="15.75" customHeight="1" x14ac:dyDescent="0.25">
      <c r="B148" s="1"/>
      <c r="C148" s="3"/>
    </row>
    <row r="149" spans="2:3" ht="15.75" customHeight="1" x14ac:dyDescent="0.25">
      <c r="B149" s="1"/>
      <c r="C149" s="3"/>
    </row>
    <row r="150" spans="2:3" ht="15.75" customHeight="1" x14ac:dyDescent="0.25">
      <c r="B150" s="1"/>
      <c r="C150" s="3"/>
    </row>
    <row r="151" spans="2:3" ht="15.75" customHeight="1" x14ac:dyDescent="0.25">
      <c r="B151" s="1"/>
      <c r="C151" s="3"/>
    </row>
    <row r="152" spans="2:3" ht="15.75" customHeight="1" x14ac:dyDescent="0.25">
      <c r="B152" s="1"/>
      <c r="C152" s="3"/>
    </row>
    <row r="153" spans="2:3" ht="15.75" customHeight="1" x14ac:dyDescent="0.25">
      <c r="B153" s="1"/>
      <c r="C153" s="3"/>
    </row>
    <row r="154" spans="2:3" ht="15.75" customHeight="1" x14ac:dyDescent="0.25">
      <c r="B154" s="1"/>
      <c r="C154" s="3"/>
    </row>
    <row r="155" spans="2:3" ht="15.75" customHeight="1" x14ac:dyDescent="0.25">
      <c r="B155" s="1"/>
      <c r="C155" s="3"/>
    </row>
    <row r="156" spans="2:3" ht="15.75" customHeight="1" x14ac:dyDescent="0.25">
      <c r="B156" s="1"/>
      <c r="C156" s="3"/>
    </row>
    <row r="157" spans="2:3" ht="15.75" customHeight="1" x14ac:dyDescent="0.25">
      <c r="B157" s="1"/>
      <c r="C157" s="3"/>
    </row>
    <row r="158" spans="2:3" ht="15.75" customHeight="1" x14ac:dyDescent="0.25">
      <c r="B158" s="1"/>
      <c r="C158" s="3"/>
    </row>
    <row r="159" spans="2:3" ht="15.75" customHeight="1" x14ac:dyDescent="0.25">
      <c r="B159" s="1"/>
      <c r="C159" s="3"/>
    </row>
    <row r="160" spans="2:3" ht="15.75" customHeight="1" x14ac:dyDescent="0.25">
      <c r="B160" s="1"/>
      <c r="C160" s="3"/>
    </row>
    <row r="161" spans="2:3" ht="15.75" customHeight="1" x14ac:dyDescent="0.25">
      <c r="B161" s="1"/>
      <c r="C161" s="3"/>
    </row>
    <row r="162" spans="2:3" ht="15.75" customHeight="1" x14ac:dyDescent="0.25">
      <c r="B162" s="1"/>
      <c r="C162" s="3"/>
    </row>
    <row r="163" spans="2:3" ht="15.75" customHeight="1" x14ac:dyDescent="0.25">
      <c r="B163" s="1"/>
      <c r="C163" s="3"/>
    </row>
    <row r="164" spans="2:3" ht="15.75" customHeight="1" x14ac:dyDescent="0.25">
      <c r="B164" s="1"/>
      <c r="C164" s="3"/>
    </row>
    <row r="165" spans="2:3" ht="15.75" customHeight="1" x14ac:dyDescent="0.25">
      <c r="B165" s="1"/>
      <c r="C165" s="3"/>
    </row>
    <row r="166" spans="2:3" ht="15.75" customHeight="1" x14ac:dyDescent="0.25">
      <c r="B166" s="1"/>
      <c r="C166" s="3"/>
    </row>
    <row r="167" spans="2:3" ht="15.75" customHeight="1" x14ac:dyDescent="0.25">
      <c r="B167" s="1"/>
      <c r="C167" s="3"/>
    </row>
    <row r="168" spans="2:3" ht="15.75" customHeight="1" x14ac:dyDescent="0.25">
      <c r="B168" s="1"/>
      <c r="C168" s="3"/>
    </row>
    <row r="169" spans="2:3" ht="15.75" customHeight="1" x14ac:dyDescent="0.25">
      <c r="B169" s="1"/>
      <c r="C169" s="3"/>
    </row>
    <row r="170" spans="2:3" ht="15.75" customHeight="1" x14ac:dyDescent="0.25">
      <c r="B170" s="1"/>
      <c r="C170" s="3"/>
    </row>
    <row r="171" spans="2:3" ht="15.75" customHeight="1" x14ac:dyDescent="0.25">
      <c r="B171" s="1"/>
      <c r="C171" s="3"/>
    </row>
    <row r="172" spans="2:3" ht="15.75" customHeight="1" x14ac:dyDescent="0.25">
      <c r="B172" s="1"/>
      <c r="C172" s="3"/>
    </row>
    <row r="173" spans="2:3" ht="15.75" customHeight="1" x14ac:dyDescent="0.25">
      <c r="B173" s="1"/>
      <c r="C173" s="3"/>
    </row>
    <row r="174" spans="2:3" ht="15.75" customHeight="1" x14ac:dyDescent="0.25">
      <c r="B174" s="1"/>
      <c r="C174" s="3"/>
    </row>
    <row r="175" spans="2:3" ht="15.75" customHeight="1" x14ac:dyDescent="0.25">
      <c r="B175" s="1"/>
      <c r="C175" s="3"/>
    </row>
    <row r="176" spans="2:3" ht="15.75" customHeight="1" x14ac:dyDescent="0.25">
      <c r="B176" s="1"/>
      <c r="C176" s="3"/>
    </row>
    <row r="177" spans="2:3" ht="15.75" customHeight="1" x14ac:dyDescent="0.25">
      <c r="B177" s="1"/>
      <c r="C177" s="3"/>
    </row>
    <row r="178" spans="2:3" ht="15.75" customHeight="1" x14ac:dyDescent="0.25">
      <c r="B178" s="1"/>
      <c r="C178" s="3"/>
    </row>
    <row r="179" spans="2:3" ht="15.75" customHeight="1" x14ac:dyDescent="0.25">
      <c r="B179" s="1"/>
      <c r="C179" s="3"/>
    </row>
    <row r="180" spans="2:3" ht="15.75" customHeight="1" x14ac:dyDescent="0.25">
      <c r="B180" s="1"/>
      <c r="C180" s="3"/>
    </row>
    <row r="181" spans="2:3" ht="15.75" customHeight="1" x14ac:dyDescent="0.25">
      <c r="B181" s="1"/>
      <c r="C181" s="3"/>
    </row>
    <row r="182" spans="2:3" ht="15.75" customHeight="1" x14ac:dyDescent="0.25">
      <c r="B182" s="1"/>
      <c r="C182" s="3"/>
    </row>
    <row r="183" spans="2:3" ht="15.75" customHeight="1" x14ac:dyDescent="0.25">
      <c r="B183" s="1"/>
      <c r="C183" s="3"/>
    </row>
    <row r="184" spans="2:3" ht="15.75" customHeight="1" x14ac:dyDescent="0.25">
      <c r="B184" s="1"/>
      <c r="C184" s="3"/>
    </row>
    <row r="185" spans="2:3" ht="15.75" customHeight="1" x14ac:dyDescent="0.25">
      <c r="B185" s="1"/>
      <c r="C185" s="3"/>
    </row>
    <row r="186" spans="2:3" ht="15.75" customHeight="1" x14ac:dyDescent="0.25">
      <c r="B186" s="1"/>
      <c r="C186" s="3"/>
    </row>
    <row r="187" spans="2:3" ht="15.75" customHeight="1" x14ac:dyDescent="0.25">
      <c r="B187" s="1"/>
      <c r="C187" s="3"/>
    </row>
    <row r="188" spans="2:3" ht="15.75" customHeight="1" x14ac:dyDescent="0.25">
      <c r="B188" s="1"/>
      <c r="C188" s="3"/>
    </row>
    <row r="189" spans="2:3" ht="15.75" customHeight="1" x14ac:dyDescent="0.25">
      <c r="B189" s="1"/>
      <c r="C189" s="3"/>
    </row>
    <row r="190" spans="2:3" ht="15.75" customHeight="1" x14ac:dyDescent="0.25">
      <c r="B190" s="1"/>
      <c r="C190" s="3"/>
    </row>
    <row r="191" spans="2:3" ht="15.75" customHeight="1" x14ac:dyDescent="0.25">
      <c r="B191" s="1"/>
      <c r="C191" s="3"/>
    </row>
    <row r="192" spans="2:3" ht="15.75" customHeight="1" x14ac:dyDescent="0.25">
      <c r="B192" s="1"/>
      <c r="C192" s="3"/>
    </row>
    <row r="193" spans="2:3" ht="15.75" customHeight="1" x14ac:dyDescent="0.25">
      <c r="B193" s="1"/>
      <c r="C193" s="3"/>
    </row>
    <row r="194" spans="2:3" ht="15.75" customHeight="1" x14ac:dyDescent="0.25">
      <c r="B194" s="1"/>
      <c r="C194" s="3"/>
    </row>
    <row r="195" spans="2:3" ht="15.75" customHeight="1" x14ac:dyDescent="0.25">
      <c r="B195" s="1"/>
      <c r="C195" s="3"/>
    </row>
    <row r="196" spans="2:3" ht="15.75" customHeight="1" x14ac:dyDescent="0.25">
      <c r="B196" s="1"/>
      <c r="C196" s="3"/>
    </row>
    <row r="197" spans="2:3" ht="15.75" customHeight="1" x14ac:dyDescent="0.25">
      <c r="B197" s="1"/>
      <c r="C197" s="3"/>
    </row>
    <row r="198" spans="2:3" ht="15.75" customHeight="1" x14ac:dyDescent="0.25">
      <c r="B198" s="1"/>
      <c r="C198" s="3"/>
    </row>
    <row r="199" spans="2:3" ht="15.75" customHeight="1" x14ac:dyDescent="0.25">
      <c r="B199" s="1"/>
      <c r="C199" s="3"/>
    </row>
    <row r="200" spans="2:3" ht="15.75" customHeight="1" x14ac:dyDescent="0.25">
      <c r="B200" s="1"/>
      <c r="C200" s="3"/>
    </row>
    <row r="201" spans="2:3" ht="15.75" customHeight="1" x14ac:dyDescent="0.25">
      <c r="B201" s="1"/>
      <c r="C201" s="3"/>
    </row>
    <row r="202" spans="2:3" ht="15.75" customHeight="1" x14ac:dyDescent="0.25">
      <c r="B202" s="1"/>
      <c r="C202" s="3"/>
    </row>
    <row r="203" spans="2:3" ht="15.75" customHeight="1" x14ac:dyDescent="0.25">
      <c r="B203" s="1"/>
      <c r="C203" s="3"/>
    </row>
    <row r="204" spans="2:3" ht="15.75" customHeight="1" x14ac:dyDescent="0.25">
      <c r="B204" s="1"/>
      <c r="C204" s="3"/>
    </row>
    <row r="205" spans="2:3" ht="15.75" customHeight="1" x14ac:dyDescent="0.25">
      <c r="B205" s="1"/>
      <c r="C205" s="3"/>
    </row>
    <row r="206" spans="2:3" ht="15.75" customHeight="1" x14ac:dyDescent="0.25">
      <c r="B206" s="1"/>
      <c r="C206" s="3"/>
    </row>
    <row r="207" spans="2:3" ht="15.75" customHeight="1" x14ac:dyDescent="0.25">
      <c r="B207" s="1"/>
      <c r="C207" s="3"/>
    </row>
    <row r="208" spans="2:3" ht="15.75" customHeight="1" x14ac:dyDescent="0.25">
      <c r="B208" s="1"/>
      <c r="C208" s="3"/>
    </row>
    <row r="209" spans="2:3" ht="15.75" customHeight="1" x14ac:dyDescent="0.25">
      <c r="B209" s="1"/>
      <c r="C209" s="3"/>
    </row>
    <row r="210" spans="2:3" ht="15.75" customHeight="1" x14ac:dyDescent="0.25">
      <c r="B210" s="1"/>
      <c r="C210" s="3"/>
    </row>
    <row r="211" spans="2:3" ht="15.75" customHeight="1" x14ac:dyDescent="0.25">
      <c r="B211" s="1"/>
      <c r="C211" s="3"/>
    </row>
    <row r="212" spans="2:3" ht="15.75" customHeight="1" x14ac:dyDescent="0.25">
      <c r="B212" s="1"/>
      <c r="C212" s="3"/>
    </row>
    <row r="213" spans="2:3" ht="15.75" customHeight="1" x14ac:dyDescent="0.25">
      <c r="B213" s="1"/>
      <c r="C213" s="3"/>
    </row>
    <row r="214" spans="2:3" ht="15.75" customHeight="1" x14ac:dyDescent="0.25">
      <c r="B214" s="1"/>
      <c r="C214" s="3"/>
    </row>
    <row r="215" spans="2:3" ht="15.75" customHeight="1" x14ac:dyDescent="0.25">
      <c r="B215" s="1"/>
      <c r="C215" s="3"/>
    </row>
    <row r="216" spans="2:3" ht="15.75" customHeight="1" x14ac:dyDescent="0.25">
      <c r="B216" s="1"/>
      <c r="C216" s="3"/>
    </row>
    <row r="217" spans="2:3" ht="15.75" customHeight="1" x14ac:dyDescent="0.25">
      <c r="B217" s="1"/>
      <c r="C217" s="3"/>
    </row>
    <row r="218" spans="2:3" ht="15.75" customHeight="1" x14ac:dyDescent="0.25">
      <c r="B218" s="1"/>
      <c r="C218" s="3"/>
    </row>
    <row r="219" spans="2:3" ht="15.75" customHeight="1" x14ac:dyDescent="0.25">
      <c r="B219" s="1"/>
      <c r="C219" s="3"/>
    </row>
    <row r="220" spans="2:3" ht="15.75" customHeight="1" x14ac:dyDescent="0.25">
      <c r="B220" s="1"/>
      <c r="C220" s="3"/>
    </row>
    <row r="221" spans="2:3" ht="15.75" customHeight="1" x14ac:dyDescent="0.25">
      <c r="B221" s="1"/>
      <c r="C221" s="3"/>
    </row>
    <row r="222" spans="2:3" ht="15.75" customHeight="1" x14ac:dyDescent="0.25">
      <c r="B222" s="1"/>
      <c r="C222" s="3"/>
    </row>
    <row r="223" spans="2:3" ht="15.75" customHeight="1" x14ac:dyDescent="0.25">
      <c r="B223" s="1"/>
      <c r="C223" s="3"/>
    </row>
    <row r="224" spans="2:3" ht="15.75" customHeight="1" x14ac:dyDescent="0.25">
      <c r="B224" s="1"/>
      <c r="C224" s="3"/>
    </row>
    <row r="225" spans="2:3" ht="15.75" customHeight="1" x14ac:dyDescent="0.25">
      <c r="B225" s="1"/>
      <c r="C225" s="3"/>
    </row>
    <row r="226" spans="2:3" ht="15.75" customHeight="1" x14ac:dyDescent="0.25">
      <c r="B226" s="1"/>
      <c r="C226" s="3"/>
    </row>
    <row r="227" spans="2:3" ht="15.75" customHeight="1" x14ac:dyDescent="0.25">
      <c r="B227" s="1"/>
      <c r="C227" s="3"/>
    </row>
    <row r="228" spans="2:3" ht="15.75" customHeight="1" x14ac:dyDescent="0.25">
      <c r="B228" s="1"/>
      <c r="C228" s="3"/>
    </row>
    <row r="229" spans="2:3" ht="15.75" customHeight="1" x14ac:dyDescent="0.25">
      <c r="B229" s="1"/>
      <c r="C229" s="3"/>
    </row>
    <row r="230" spans="2:3" ht="15.75" customHeight="1" x14ac:dyDescent="0.25">
      <c r="B230" s="1"/>
      <c r="C230" s="3"/>
    </row>
    <row r="231" spans="2:3" ht="15.75" customHeight="1" x14ac:dyDescent="0.25">
      <c r="B231" s="1"/>
      <c r="C231" s="3"/>
    </row>
    <row r="232" spans="2:3" ht="15.75" customHeight="1" x14ac:dyDescent="0.25">
      <c r="B232" s="1"/>
      <c r="C232" s="3"/>
    </row>
    <row r="233" spans="2:3" ht="15.75" customHeight="1" x14ac:dyDescent="0.25">
      <c r="B233" s="1"/>
      <c r="C233" s="3"/>
    </row>
    <row r="234" spans="2:3" ht="15.75" customHeight="1" x14ac:dyDescent="0.25">
      <c r="B234" s="1"/>
      <c r="C234" s="3"/>
    </row>
    <row r="235" spans="2:3" ht="15.75" customHeight="1" x14ac:dyDescent="0.25">
      <c r="B235" s="1"/>
      <c r="C235" s="3"/>
    </row>
    <row r="236" spans="2:3" ht="15.75" customHeight="1" x14ac:dyDescent="0.25">
      <c r="B236" s="1"/>
      <c r="C236" s="3"/>
    </row>
    <row r="237" spans="2:3" ht="15.75" customHeight="1" x14ac:dyDescent="0.25">
      <c r="B237" s="1"/>
      <c r="C237" s="3"/>
    </row>
    <row r="238" spans="2:3" ht="15.75" customHeight="1" x14ac:dyDescent="0.25">
      <c r="B238" s="1"/>
      <c r="C238" s="3"/>
    </row>
    <row r="239" spans="2:3" ht="15.75" customHeight="1" x14ac:dyDescent="0.25">
      <c r="B239" s="1"/>
      <c r="C239" s="3"/>
    </row>
    <row r="240" spans="2:3" ht="15.75" customHeight="1" x14ac:dyDescent="0.25">
      <c r="B240" s="1"/>
      <c r="C240" s="3"/>
    </row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</sheetData>
  <sheetProtection selectLockedCells="1" selectUnlockedCells="1"/>
  <mergeCells count="2">
    <mergeCell ref="B2:I2"/>
    <mergeCell ref="D3:I3"/>
  </mergeCells>
  <pageMargins left="0.511811024" right="0.511811024" top="0.78740157499999996" bottom="0.78740157499999996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3</vt:i4>
      </vt:variant>
    </vt:vector>
  </HeadingPairs>
  <TitlesOfParts>
    <vt:vector size="9" baseType="lpstr">
      <vt:lpstr>Geral</vt:lpstr>
      <vt:lpstr>Painel de maturidade</vt:lpstr>
      <vt:lpstr>Classificação de Melhoria</vt:lpstr>
      <vt:lpstr>Questões para Pontuar</vt:lpstr>
      <vt:lpstr>Meta Nível 2</vt:lpstr>
      <vt:lpstr>Pontuação - Apoio</vt:lpstr>
      <vt:lpstr>Geral!Area_de_impressao</vt:lpstr>
      <vt:lpstr>'Questões para Pontuar'!Area_de_impressao</vt:lpstr>
      <vt:lpstr>'Questões para Pontuar'!Titulos_de_impressao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Ramon Nascimento Sousa</cp:lastModifiedBy>
  <cp:lastPrinted>2022-09-19T00:58:45Z</cp:lastPrinted>
  <dcterms:created xsi:type="dcterms:W3CDTF">2021-12-06T23:52:28Z</dcterms:created>
  <dcterms:modified xsi:type="dcterms:W3CDTF">2022-12-22T14:59:11Z</dcterms:modified>
</cp:coreProperties>
</file>